
<file path=[Content_Types].xml><?xml version="1.0" encoding="utf-8"?>
<Types xmlns="http://schemas.openxmlformats.org/package/2006/content-types">
  <Default Extension="emf" ContentType="image/x-emf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20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rsaarchitectes/Desktop/A2025 - 004 -  DCE IND A - ENSAM METZ CPER NRJNNOV - 20260318/CCTP ET DPGF/LOT 02 - ETANCHEITE - BARDAGE/"/>
    </mc:Choice>
  </mc:AlternateContent>
  <xr:revisionPtr revIDLastSave="0" documentId="13_ncr:1_{5C896472-0153-4C4A-9F47-661711D2004D}" xr6:coauthVersionLast="47" xr6:coauthVersionMax="47" xr10:uidLastSave="{00000000-0000-0000-0000-000000000000}"/>
  <bookViews>
    <workbookView xWindow="9480" yWindow="660" windowWidth="19860" windowHeight="21680" xr2:uid="{00000000-000D-0000-FFFF-FFFF00000000}"/>
  </bookViews>
  <sheets>
    <sheet name="Page de garde" sheetId="5" r:id="rId1"/>
    <sheet name="RECAPITULATIF" sheetId="1" r:id="rId2"/>
    <sheet name=" LOT 02  ÉTANCH -ZING BAT A" sheetId="2" r:id="rId3"/>
    <sheet name=" LOT 02  ÉTANCH -ZING BAT B" sheetId="3" r:id="rId4"/>
    <sheet name=" LOT 02  ÉTANCH -ZING BAT C" sheetId="4" r:id="rId5"/>
  </sheets>
  <definedNames>
    <definedName name="_Toc209423586" localSheetId="3">' LOT 02  ÉTANCH -ZING BAT B'!$B$22</definedName>
    <definedName name="_Toc220422059" localSheetId="2">' LOT 02  ÉTANCH -ZING BAT A'!$B$12</definedName>
    <definedName name="_Toc220422060" localSheetId="2">' LOT 02  ÉTANCH -ZING BAT A'!$B$18</definedName>
    <definedName name="_Toc220422061" localSheetId="2">' LOT 02  ÉTANCH -ZING BAT A'!$B$19</definedName>
    <definedName name="_Toc220422062" localSheetId="2">' LOT 02  ÉTANCH -ZING BAT A'!$B$20</definedName>
    <definedName name="_Toc220422063" localSheetId="2">' LOT 02  ÉTANCH -ZING BAT A'!$B$21</definedName>
    <definedName name="_Toc220422064" localSheetId="2">' LOT 02  ÉTANCH -ZING BAT A'!$B$22</definedName>
    <definedName name="_Toc220422065" localSheetId="2">' LOT 02  ÉTANCH -ZING BAT A'!$B$23</definedName>
    <definedName name="_Toc220422066" localSheetId="2">' LOT 02  ÉTANCH -ZING BAT A'!$B$24</definedName>
    <definedName name="_Toc220422067" localSheetId="2">' LOT 02  ÉTANCH -ZING BAT A'!$B$25</definedName>
    <definedName name="_Toc220422068" localSheetId="2">' LOT 02  ÉTANCH -ZING BAT A'!$B$26</definedName>
    <definedName name="_Toc220422069" localSheetId="2">' LOT 02  ÉTANCH -ZING BAT A'!$B$27</definedName>
    <definedName name="_Toc220422070" localSheetId="2">' LOT 02  ÉTANCH -ZING BAT A'!$B$28</definedName>
    <definedName name="_Toc220422071" localSheetId="2">' LOT 02  ÉTANCH -ZING BAT A'!$B$29</definedName>
    <definedName name="_Toc220422072" localSheetId="2">' LOT 02  ÉTANCH -ZING BAT A'!$B$30</definedName>
    <definedName name="_Toc220422073" localSheetId="2">' LOT 02  ÉTANCH -ZING BAT A'!$B$31</definedName>
    <definedName name="_Toc220422074" localSheetId="2">' LOT 02  ÉTANCH -ZING BAT A'!$B$32</definedName>
    <definedName name="_Toc220422075" localSheetId="2">' LOT 02  ÉTANCH -ZING BAT A'!$B$33</definedName>
    <definedName name="_Toc220422076" localSheetId="2">' LOT 02  ÉTANCH -ZING BAT A'!$B$35</definedName>
    <definedName name="_Toc220422077" localSheetId="2">' LOT 02  ÉTANCH -ZING BAT A'!$B$36</definedName>
    <definedName name="_Toc220422078" localSheetId="2">' LOT 02  ÉTANCH -ZING BAT A'!$B$37</definedName>
    <definedName name="_Toc220422079" localSheetId="2">' LOT 02  ÉTANCH -ZING BAT A'!$B$38</definedName>
    <definedName name="_Toc220422080" localSheetId="2">' LOT 02  ÉTANCH -ZING BAT A'!$B$39</definedName>
    <definedName name="_Toc220422085" localSheetId="3">' LOT 02  ÉTANCH -ZING BAT B'!$B$23</definedName>
    <definedName name="_Toc220422086" localSheetId="3">' LOT 02  ÉTANCH -ZING BAT B'!$B$24</definedName>
    <definedName name="_Toc220422087" localSheetId="3">' LOT 02  ÉTANCH -ZING BAT B'!$B$26</definedName>
    <definedName name="_Toc220422088" localSheetId="3">' LOT 02  ÉTANCH -ZING BAT B'!$B$29</definedName>
    <definedName name="_Toc220422089" localSheetId="3">' LOT 02  ÉTANCH -ZING BAT B'!$B$32</definedName>
    <definedName name="_Toc220422090" localSheetId="3">' LOT 02  ÉTANCH -ZING BAT B'!$B$33</definedName>
    <definedName name="_Toc220422091" localSheetId="3">' LOT 02  ÉTANCH -ZING BAT B'!$B$34</definedName>
    <definedName name="_Toc220422092" localSheetId="3">' LOT 02  ÉTANCH -ZING BAT B'!$B$35</definedName>
    <definedName name="_Toc220422093" localSheetId="3">' LOT 02  ÉTANCH -ZING BAT B'!$B$36</definedName>
    <definedName name="_Toc220422094" localSheetId="3">' LOT 02  ÉTANCH -ZING BAT B'!$B$59</definedName>
    <definedName name="_Toc220422098" localSheetId="4">' LOT 02  ÉTANCH -ZING BAT C'!$B$22</definedName>
    <definedName name="_Toc220422099" localSheetId="4">' LOT 02  ÉTANCH -ZING BAT C'!$B$24</definedName>
    <definedName name="_Toc220422100" localSheetId="4">' LOT 02  ÉTANCH -ZING BAT C'!$B$25</definedName>
    <definedName name="_Toc220422101" localSheetId="4">' LOT 02  ÉTANCH -ZING BAT C'!$B$26</definedName>
    <definedName name="_Toc220422102" localSheetId="4">' LOT 02  ÉTANCH -ZING BAT C'!$B$27</definedName>
    <definedName name="_Toc220422103" localSheetId="4">' LOT 02  ÉTANCH -ZING BAT C'!$B$28</definedName>
    <definedName name="_Toc220422104" localSheetId="4">' LOT 02  ÉTANCH -ZING BAT C'!$B$29</definedName>
    <definedName name="_Toc220422105" localSheetId="4">' LOT 02  ÉTANCH -ZING BAT C'!$B$30</definedName>
    <definedName name="_Toc220422106" localSheetId="4">' LOT 02  ÉTANCH -ZING BAT C'!$B$31</definedName>
    <definedName name="_Toc220422107" localSheetId="4">' LOT 02  ÉTANCH -ZING BAT C'!$B$32</definedName>
    <definedName name="_Toc220422108" localSheetId="4">' LOT 02  ÉTANCH -ZING BAT C'!$B$33</definedName>
    <definedName name="_Toc220422109" localSheetId="4">' LOT 02  ÉTANCH -ZING BAT C'!$B$34</definedName>
    <definedName name="_Toc220422111" localSheetId="4">' LOT 02  ÉTANCH -ZING BAT C'!$B$37</definedName>
    <definedName name="_xlnm.Print_Titles" localSheetId="3">' LOT 02  ÉTANCH -ZING BAT B'!$1:$5</definedName>
    <definedName name="_xlnm.Print_Area" localSheetId="2">' LOT 02  ÉTANCH -ZING BAT A'!$A$1:$F$57</definedName>
    <definedName name="_xlnm.Print_Area" localSheetId="3">' LOT 02  ÉTANCH -ZING BAT B'!$A$1:$F$103</definedName>
    <definedName name="_xlnm.Print_Area" localSheetId="4">' LOT 02  ÉTANCH -ZING BAT C'!$A$1:$F$56</definedName>
    <definedName name="_xlnm.Print_Area" localSheetId="0">'Page de garde'!$A$1:$D$36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7" i="4" l="1"/>
  <c r="F34" i="4"/>
  <c r="F33" i="4"/>
  <c r="F32" i="4"/>
  <c r="F31" i="4"/>
  <c r="F30" i="4"/>
  <c r="F29" i="4"/>
  <c r="F28" i="4"/>
  <c r="F27" i="4"/>
  <c r="F26" i="4"/>
  <c r="F25" i="4"/>
  <c r="F24" i="4"/>
  <c r="F21" i="4"/>
  <c r="F12" i="4"/>
  <c r="F40" i="4" s="1"/>
  <c r="F60" i="3"/>
  <c r="C21" i="1" s="1"/>
  <c r="D59" i="3"/>
  <c r="F59" i="3" s="1"/>
  <c r="F62" i="3" s="1"/>
  <c r="F39" i="3"/>
  <c r="F36" i="3"/>
  <c r="F34" i="3"/>
  <c r="D33" i="3"/>
  <c r="F33" i="3" s="1"/>
  <c r="F32" i="3"/>
  <c r="F31" i="3"/>
  <c r="F30" i="3"/>
  <c r="F29" i="3"/>
  <c r="D29" i="3"/>
  <c r="F28" i="3"/>
  <c r="F27" i="3"/>
  <c r="D26" i="3"/>
  <c r="F26" i="3" s="1"/>
  <c r="F25" i="3"/>
  <c r="F24" i="3"/>
  <c r="D24" i="3"/>
  <c r="D23" i="3"/>
  <c r="F21" i="3"/>
  <c r="F12" i="3"/>
  <c r="F41" i="2"/>
  <c r="D39" i="2"/>
  <c r="F39" i="2" s="1"/>
  <c r="F38" i="2"/>
  <c r="F37" i="2"/>
  <c r="F36" i="2"/>
  <c r="F34" i="2"/>
  <c r="F33" i="2"/>
  <c r="F32" i="2"/>
  <c r="F31" i="2"/>
  <c r="D30" i="2"/>
  <c r="F30" i="2" s="1"/>
  <c r="F29" i="2"/>
  <c r="F28" i="2"/>
  <c r="F27" i="2"/>
  <c r="F26" i="2"/>
  <c r="F25" i="2"/>
  <c r="D24" i="2"/>
  <c r="F24" i="2" s="1"/>
  <c r="F23" i="2"/>
  <c r="D22" i="2"/>
  <c r="F22" i="2" s="1"/>
  <c r="F21" i="2"/>
  <c r="D21" i="2"/>
  <c r="D20" i="2"/>
  <c r="F20" i="2" s="1"/>
  <c r="F19" i="2"/>
  <c r="D19" i="2"/>
  <c r="F17" i="2"/>
  <c r="F16" i="2"/>
  <c r="F15" i="2"/>
  <c r="F14" i="2"/>
  <c r="F13" i="2"/>
  <c r="F43" i="2" s="1"/>
  <c r="C20" i="1" l="1"/>
  <c r="C22" i="1" s="1"/>
  <c r="C7" i="1"/>
  <c r="F45" i="2"/>
  <c r="F46" i="2" s="1"/>
  <c r="F64" i="3"/>
  <c r="F65" i="3" s="1"/>
  <c r="F42" i="4"/>
  <c r="F43" i="4" s="1"/>
  <c r="C14" i="1"/>
  <c r="C15" i="1" s="1"/>
  <c r="D35" i="3"/>
  <c r="F35" i="3" s="1"/>
  <c r="F41" i="3" s="1"/>
  <c r="C8" i="1" l="1"/>
  <c r="F43" i="3"/>
  <c r="F44" i="3" s="1"/>
  <c r="F67" i="3"/>
  <c r="F69" i="3" s="1"/>
  <c r="F70" i="3" s="1"/>
  <c r="C23" i="1"/>
  <c r="C24" i="1" s="1"/>
  <c r="C9" i="1"/>
  <c r="C16" i="1"/>
  <c r="C17" i="1" s="1"/>
  <c r="C27" i="1" l="1"/>
  <c r="C10" i="1"/>
  <c r="C11" i="1" s="1"/>
  <c r="C28" i="1" l="1"/>
  <c r="C29" i="1" s="1"/>
</calcChain>
</file>

<file path=xl/sharedStrings.xml><?xml version="1.0" encoding="utf-8"?>
<sst xmlns="http://schemas.openxmlformats.org/spreadsheetml/2006/main" count="318" uniqueCount="176">
  <si>
    <t>CDPGF</t>
  </si>
  <si>
    <t xml:space="preserve"> LOT 02 – ÉTANCHÉITÉ - COUVERTURE - ZINGUERIE - BARDAGE</t>
  </si>
  <si>
    <t>DÉSIGNATIONS</t>
  </si>
  <si>
    <t>Montant HT</t>
  </si>
  <si>
    <t>TRANCHE FERME</t>
  </si>
  <si>
    <t>Bâtiment A – Étanchéité / Couverture / Zinguerie / Bardage</t>
  </si>
  <si>
    <t>Bâtiment B – Étanchéité / Couverture / Zinguerie / Bardage (base sans PSE)</t>
  </si>
  <si>
    <t>TOTAL TRANCHE FERME H.T.</t>
  </si>
  <si>
    <t>T.V.A. 20 %</t>
  </si>
  <si>
    <t>TOTAL TRANCHE FERME T.T.C.</t>
  </si>
  <si>
    <t>TRANCHE OPTIONNELLE 01</t>
  </si>
  <si>
    <t>Bâtiment C – Étanchéité / Couverture / Zinguerie / Bardage</t>
  </si>
  <si>
    <t>TOTAL TRANCHE OPTIONNELLE 01 H.T.</t>
  </si>
  <si>
    <t>TOTAL TRANCHE OPTIONNELLE 01 T.T.C.</t>
  </si>
  <si>
    <t>PRESTATIONS SUPPLÉMENTAIRES ÉVENTUELLES (PSE)</t>
  </si>
  <si>
    <t>PSE – Bâtiment B (PSE 01 : Joint debout + PSE 02 : Bardage cassette)</t>
  </si>
  <si>
    <t>TOTAL PSE H.T.</t>
  </si>
  <si>
    <t>TOTAL PSE T.T.C.</t>
  </si>
  <si>
    <t>TOTAL GÉNÉRAL</t>
  </si>
  <si>
    <t>TOTAL GÉNÉRAL (TF + TO 01 + PSE) H.T.</t>
  </si>
  <si>
    <t>TOTAL GÉNÉRAL (TF + TO 01 + PSE) T.T.C.</t>
  </si>
  <si>
    <t>Dressé le :</t>
  </si>
  <si>
    <t xml:space="preserve">A : </t>
  </si>
  <si>
    <t>BATIMENT A</t>
  </si>
  <si>
    <t>Prix HT</t>
  </si>
  <si>
    <t>U</t>
  </si>
  <si>
    <t>Q</t>
  </si>
  <si>
    <t>Unitaire</t>
  </si>
  <si>
    <t>2.1.1</t>
  </si>
  <si>
    <t>PREPARATION</t>
  </si>
  <si>
    <t>2.1.1.1</t>
  </si>
  <si>
    <t>DEPOSE DU COMPLEXE EXISTANT</t>
  </si>
  <si>
    <t xml:space="preserve">Dépose Lucarne </t>
  </si>
  <si>
    <t>u</t>
  </si>
  <si>
    <t>Dépose complexe d'étanchéité existant</t>
  </si>
  <si>
    <t>m2</t>
  </si>
  <si>
    <t>Dépose de la couvertine</t>
  </si>
  <si>
    <t>ml</t>
  </si>
  <si>
    <t>Dépose de dalettes béton</t>
  </si>
  <si>
    <t>2.1.2</t>
  </si>
  <si>
    <t>ETANCHEITE SUR DALLE BETON</t>
  </si>
  <si>
    <t>2.1.2.1</t>
  </si>
  <si>
    <t>PARE VAPEUR COURANT</t>
  </si>
  <si>
    <t>2.1.2.2</t>
  </si>
  <si>
    <t>ISOLATION THERMIQUE</t>
  </si>
  <si>
    <t>2.1.2.3</t>
  </si>
  <si>
    <t>MEMBRANE D’ETANCHEITE</t>
  </si>
  <si>
    <t>2.1.2.4</t>
  </si>
  <si>
    <t>RELEVE D’ETANCHEITE ISOLE</t>
  </si>
  <si>
    <t>2.1.2.5</t>
  </si>
  <si>
    <t xml:space="preserve">RELEVE D’ETANCHEITE SUR FACADE  </t>
  </si>
  <si>
    <t>2.1.2.6</t>
  </si>
  <si>
    <t>FINITION DALLE SUR PLOTS</t>
  </si>
  <si>
    <t>2.1.2.7</t>
  </si>
  <si>
    <t xml:space="preserve">NAISSANCES EP </t>
  </si>
  <si>
    <t>2.1.2.8</t>
  </si>
  <si>
    <t>TROP PLEIN</t>
  </si>
  <si>
    <t>2.1.2.9</t>
  </si>
  <si>
    <t xml:space="preserve">DESCENTE D’EAUX PLUVIALES (H=6ml)ET BOITE A EAUX EN FACADE </t>
  </si>
  <si>
    <t>2.1.2.10</t>
  </si>
  <si>
    <t>SORTIES DE TOITURE</t>
  </si>
  <si>
    <t>Ens</t>
  </si>
  <si>
    <t>2.1.2.11</t>
  </si>
  <si>
    <t>BANDES DE RIVES_x000B_</t>
  </si>
  <si>
    <t>2.1.2.12</t>
  </si>
  <si>
    <t>COUVERTINES_x000B_</t>
  </si>
  <si>
    <t>2.1.2.13</t>
  </si>
  <si>
    <t>JOINT DE DILATION</t>
  </si>
  <si>
    <t>2.1.2.14</t>
  </si>
  <si>
    <t>LIGNE DE VIE ET POTELETS D’ANCRAGE</t>
  </si>
  <si>
    <t>2.1.2.15</t>
  </si>
  <si>
    <t>SECURITE EN TOITURE</t>
  </si>
  <si>
    <t>2.1.3</t>
  </si>
  <si>
    <t>EQUIPEMENTS</t>
  </si>
  <si>
    <t>2.1.3.1</t>
  </si>
  <si>
    <t>LANTERNEAU DE DESENFUMAGE</t>
  </si>
  <si>
    <t>2.1.3.2</t>
  </si>
  <si>
    <t>ECHELLE D'ACCES EN TOITURE</t>
  </si>
  <si>
    <t>2.1.3.3</t>
  </si>
  <si>
    <t>CHAISE DE SUPPORTAGE ET DE REPARTITION</t>
  </si>
  <si>
    <t>2.1.3.4</t>
  </si>
  <si>
    <t xml:space="preserve">GARDE CORPS TERRASSE </t>
  </si>
  <si>
    <t>MONTANT BASE H.T.</t>
  </si>
  <si>
    <t>MONTANT BASE T.T.C.</t>
  </si>
  <si>
    <t>BATIMENT B</t>
  </si>
  <si>
    <t xml:space="preserve"> LOT 02– ÉTANCHÉITÉ - COUVERTURE - ZINGUERIE - BARDAGE</t>
  </si>
  <si>
    <t>2.2.1</t>
  </si>
  <si>
    <t>2.2.1.1</t>
  </si>
  <si>
    <t xml:space="preserve">PREPARATION DU SUPPORT EXISTANT </t>
  </si>
  <si>
    <t>Dépose et démontage à l'avancement</t>
  </si>
  <si>
    <t>fft</t>
  </si>
  <si>
    <t>PM</t>
  </si>
  <si>
    <t>Contrôle du bac acier existant et remise en état localisée</t>
  </si>
  <si>
    <t>Nettoyage , préparation et état de surface _x000B_</t>
  </si>
  <si>
    <t>Traitement des points singuliers et interface</t>
  </si>
  <si>
    <t xml:space="preserve">Phasage à l’avancement et mise hors d’eau permanente </t>
  </si>
  <si>
    <t>Sécurité, accès et maintien des protections pendant travaux</t>
  </si>
  <si>
    <t>Gestion des déchets et traçabilité</t>
  </si>
  <si>
    <t>Documents et contrôles</t>
  </si>
  <si>
    <t>2.2.2</t>
  </si>
  <si>
    <t>ETANCHEITE SUR BAC ACIER</t>
  </si>
  <si>
    <t>2.2.2.1</t>
  </si>
  <si>
    <t>BAC SUPPORT EXISTANT</t>
  </si>
  <si>
    <t>2.2.2.2</t>
  </si>
  <si>
    <t>compris traitement noues et relevés</t>
  </si>
  <si>
    <t>2.2.2.3</t>
  </si>
  <si>
    <t>compris traitement rives hautes,</t>
  </si>
  <si>
    <t>2.2.2.4</t>
  </si>
  <si>
    <t>compris traitement rives hautes, noues et relevés</t>
  </si>
  <si>
    <t>2.2.2.5</t>
  </si>
  <si>
    <t>NAISSANCES EP _x000B_</t>
  </si>
  <si>
    <t>2.2.2.6</t>
  </si>
  <si>
    <t>HABILLAGE DES RIVES LATERALES ET BASSES DES SHEDS</t>
  </si>
  <si>
    <t>2.2.2.7</t>
  </si>
  <si>
    <t>SECURITE EN COURS D’INTERVENTION EN TOITURE</t>
  </si>
  <si>
    <t>2.2.2.8</t>
  </si>
  <si>
    <t>GARDE CORPS PROVISOIRE SUR SHED</t>
  </si>
  <si>
    <t>2.2.2.9</t>
  </si>
  <si>
    <t>SECURITE COLLECTIVE</t>
  </si>
  <si>
    <t>2.2.3</t>
  </si>
  <si>
    <t>PRESTATION SUPPLEMENTAIRE EVENTUELLES</t>
  </si>
  <si>
    <t>2.2.3.1</t>
  </si>
  <si>
    <t>PSE 01 - PROFIL JOINT DEBOUT SUR MEMBRANE D’ETANCHEITE</t>
  </si>
  <si>
    <t>2.2.3.2</t>
  </si>
  <si>
    <t>PSE 02 - REMPLACEMENT OU REFACTION BARDAGE CASSETTE METALLIQUE  AU DROIT DE LA CHEMINEE DEPOSEE</t>
  </si>
  <si>
    <t>MONTANT PSE H.T.</t>
  </si>
  <si>
    <t>MONTANT PSE  T.T.C.</t>
  </si>
  <si>
    <t>MONTANT BASE + PSE H.T.</t>
  </si>
  <si>
    <t>MONTANT BASE + PSE  T.T.C.</t>
  </si>
  <si>
    <t>BATIMENT C - (TRANCHE OPTIONELLE  01)</t>
  </si>
  <si>
    <t>2.3.1</t>
  </si>
  <si>
    <t>2.3.1.1</t>
  </si>
  <si>
    <t>2.3.2</t>
  </si>
  <si>
    <t>ETANCHEITE SUR CHARPENTE METALLIQUE</t>
  </si>
  <si>
    <t>2.3.2.1</t>
  </si>
  <si>
    <t>2.3.2.2</t>
  </si>
  <si>
    <t>2.3.2.3</t>
  </si>
  <si>
    <t>2.3.2.4</t>
  </si>
  <si>
    <t>2.3.2.5</t>
  </si>
  <si>
    <t>2.3.2.6</t>
  </si>
  <si>
    <t>RELEVE D'ETANCHEITE SUR FACADE</t>
  </si>
  <si>
    <t>2.3.2.7</t>
  </si>
  <si>
    <t>2.3.2.8</t>
  </si>
  <si>
    <t>2.3.2.9</t>
  </si>
  <si>
    <t>2.3.2.10</t>
  </si>
  <si>
    <t>BANDE DE RIVES</t>
  </si>
  <si>
    <t>2.3.2.11</t>
  </si>
  <si>
    <t>POTELETS D’ANCRAGE</t>
  </si>
  <si>
    <t>2.3.2.12</t>
  </si>
  <si>
    <t>GARDE CORPS PROVISOIRE SUR TOITURE</t>
  </si>
  <si>
    <t>2.3.3</t>
  </si>
  <si>
    <t>2.3.3.1</t>
  </si>
  <si>
    <t>ESCALIER TECHNIQUE D’ACCES EN TOITURE – HAUTEUR 1,00 M</t>
  </si>
  <si>
    <t>MONTANT H.T. TRANCHE OPTIONELLE 01</t>
  </si>
  <si>
    <t>MONTANT T.T.C.</t>
  </si>
  <si>
    <t>RECAPITULATIF GENERAL</t>
  </si>
  <si>
    <t>PSE – Bâtiment B PSE 02 : Bardage cassette</t>
  </si>
  <si>
    <t>A2025-004</t>
  </si>
  <si>
    <t>CPER NRJNNOV - Réhabilitation énergétique de l'ENSAM
à METZ -57-</t>
  </si>
  <si>
    <t>D
C
E</t>
  </si>
  <si>
    <t>Réhabilitation des trois bâtiments (A, B, C) faisant partie de l'ENSAM.
Améliorations des performances thermiques, et fonctionnelles.</t>
  </si>
  <si>
    <t>M A I T R I S E   D ' O U V R A G E</t>
  </si>
  <si>
    <t xml:space="preserve">
ENSAM
École Nationale Supérieure des Arts &amp; Métiers
Campus de Metz
4 rue Augustin FRESNEL
57070 METZ</t>
  </si>
  <si>
    <t>M A I T R I S E   D ' O E U V R E</t>
  </si>
  <si>
    <t>Architecte mandataire :</t>
  </si>
  <si>
    <t>Agence RABOLINI SCHLEGEL &amp; ASSOCIES
1 allée d'Enghien – CS 80162
54 602 VILLERS LES NANCY CEDEX
Tel : 03 83 28 11 29 - Fax : 03 83 90 35 54</t>
  </si>
  <si>
    <t>BET :</t>
  </si>
  <si>
    <t>OTE INGÉNIERIE
1BIS, RUE DE COURCELLES
57070, METZ
Tél. 03 87 21 08 79 Mail: www.groupe-ote.com</t>
  </si>
  <si>
    <t>BET Fluides :</t>
  </si>
  <si>
    <t>OTELIO
45 rue des Pont
67403, ILLKIRCH</t>
  </si>
  <si>
    <t>BUREAU DE CONTROLE - SPS</t>
  </si>
  <si>
    <t>Bureau de contrôle :</t>
  </si>
  <si>
    <t>ALPES CONTROLES
1, RUE JEAN ANTOINE CHAPTAL
57070, METZ</t>
  </si>
  <si>
    <t>Coordonnateur SPS :</t>
  </si>
  <si>
    <t>SOCOTEC
Parc des Vatrimonts, 10, route de Thionville,
57070 WOIPPY</t>
  </si>
  <si>
    <t>INDICE 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</si>
</sst>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&quot;€&quot;"/>
    <numFmt numFmtId="165" formatCode="#,##0.00\ \€"/>
  </numFmts>
  <fonts count="23">
    <font>
      <sz val="9"/>
      <name val="Avant Garde"/>
    </font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name val="Century Gothic"/>
      <family val="1"/>
    </font>
    <font>
      <b/>
      <i/>
      <sz val="14"/>
      <name val="Century Gothic"/>
      <family val="1"/>
    </font>
    <font>
      <b/>
      <sz val="14"/>
      <name val="Century Gothic"/>
      <family val="1"/>
    </font>
    <font>
      <b/>
      <sz val="10"/>
      <name val="Century Gothic"/>
      <family val="2"/>
    </font>
    <font>
      <b/>
      <sz val="9"/>
      <name val="Century Gothic"/>
      <family val="1"/>
    </font>
    <font>
      <b/>
      <sz val="10"/>
      <name val="Century Gothic"/>
      <family val="1"/>
    </font>
    <font>
      <sz val="9"/>
      <color theme="1"/>
      <name val="Helvetica"/>
      <family val="2"/>
    </font>
    <font>
      <i/>
      <sz val="10"/>
      <name val="Century Gothic"/>
      <family val="1"/>
    </font>
    <font>
      <sz val="12"/>
      <color rgb="FF000000"/>
      <name val="Calibri"/>
      <family val="2"/>
    </font>
    <font>
      <b/>
      <sz val="10"/>
      <name val="Arial"/>
      <family val="2"/>
    </font>
    <font>
      <sz val="10"/>
      <name val="Arial"/>
      <family val="2"/>
    </font>
    <font>
      <sz val="9"/>
      <color rgb="FF4F81BD"/>
      <name val="Helvetica"/>
      <family val="2"/>
    </font>
    <font>
      <sz val="9"/>
      <color theme="1"/>
      <name val="Century Gothic"/>
      <family val="2"/>
    </font>
    <font>
      <sz val="9"/>
      <name val="Arial"/>
      <family val="2"/>
    </font>
    <font>
      <sz val="9"/>
      <name val="Century Gothic"/>
      <family val="1"/>
    </font>
    <font>
      <b/>
      <sz val="10"/>
      <color rgb="FFFFFFFF"/>
      <name val="Century Gothic"/>
      <family val="1"/>
    </font>
    <font>
      <b/>
      <sz val="11"/>
      <color rgb="FFFFFFFF"/>
      <name val="Century Gothic"/>
      <family val="1"/>
    </font>
    <font>
      <sz val="11"/>
      <color theme="1"/>
      <name val="Calibri"/>
      <family val="2"/>
      <scheme val="minor"/>
    </font>
    <font>
      <b/>
      <sz val="20"/>
      <name val="Arial"/>
      <family val="2"/>
    </font>
    <font>
      <b/>
      <u/>
      <sz val="10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rgb="FF595959"/>
      </patternFill>
    </fill>
    <fill>
      <patternFill patternType="solid">
        <fgColor rgb="FFF2F2F2"/>
      </patternFill>
    </fill>
    <fill>
      <patternFill patternType="solid">
        <fgColor rgb="FFE2EFDA"/>
      </patternFill>
    </fill>
    <fill>
      <patternFill patternType="solid">
        <fgColor rgb="FFDEEAF1"/>
      </patternFill>
    </fill>
    <fill>
      <patternFill patternType="solid">
        <fgColor rgb="FFFFF2CC"/>
      </patternFill>
    </fill>
    <fill>
      <patternFill patternType="solid">
        <fgColor rgb="FF1F3864"/>
      </patternFill>
    </fill>
    <fill>
      <patternFill patternType="solid">
        <fgColor rgb="FFBDD7EE"/>
      </patternFill>
    </fill>
    <fill>
      <patternFill patternType="solid">
        <fgColor rgb="FFD9D9D9"/>
        <bgColor rgb="FFD9D9D9"/>
      </patternFill>
    </fill>
    <fill>
      <patternFill patternType="solid">
        <fgColor rgb="FFF3F3F3"/>
        <bgColor rgb="FFF3F3F3"/>
      </patternFill>
    </fill>
    <fill>
      <patternFill patternType="solid">
        <fgColor rgb="FFFFFFFF"/>
        <bgColor rgb="FFFFFFFF"/>
      </patternFill>
    </fill>
  </fills>
  <borders count="52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/>
      <top style="thick">
        <color rgb="FF000000"/>
      </top>
      <bottom/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/>
      <top/>
      <bottom/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/>
      <top/>
      <bottom style="thick">
        <color rgb="FF000000"/>
      </bottom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/>
      <right/>
      <top style="thick">
        <color rgb="FF000000"/>
      </top>
      <bottom/>
      <diagonal/>
    </border>
    <border>
      <left style="thin">
        <color rgb="FF000000"/>
      </left>
      <right/>
      <top style="thick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ck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ck">
        <color rgb="FF000000"/>
      </right>
      <top/>
      <bottom style="thin">
        <color rgb="FF000000"/>
      </bottom>
      <diagonal/>
    </border>
    <border>
      <left style="thick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ck">
        <color rgb="FF000000"/>
      </right>
      <top style="thin">
        <color rgb="FF000000"/>
      </top>
      <bottom/>
      <diagonal/>
    </border>
    <border>
      <left/>
      <right/>
      <top/>
      <bottom style="thick">
        <color rgb="FF000000"/>
      </bottom>
      <diagonal/>
    </border>
    <border>
      <left style="thin">
        <color rgb="FF000000"/>
      </left>
      <right/>
      <top/>
      <bottom style="thick">
        <color rgb="FF000000"/>
      </bottom>
      <diagonal/>
    </border>
  </borders>
  <cellStyleXfs count="6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" fillId="0" borderId="0"/>
  </cellStyleXfs>
  <cellXfs count="188">
    <xf numFmtId="0" fontId="0" fillId="0" borderId="0" xfId="0"/>
    <xf numFmtId="0" fontId="3" fillId="2" borderId="0" xfId="1" applyFont="1" applyFill="1"/>
    <xf numFmtId="0" fontId="4" fillId="2" borderId="1" xfId="1" applyFont="1" applyFill="1" applyBorder="1" applyAlignment="1">
      <alignment horizontal="left" vertical="center"/>
    </xf>
    <xf numFmtId="0" fontId="3" fillId="0" borderId="0" xfId="1" applyFont="1"/>
    <xf numFmtId="0" fontId="6" fillId="0" borderId="0" xfId="1" applyFont="1"/>
    <xf numFmtId="0" fontId="3" fillId="0" borderId="7" xfId="1" applyFont="1" applyBorder="1"/>
    <xf numFmtId="0" fontId="3" fillId="0" borderId="0" xfId="1" applyFont="1" applyAlignment="1">
      <alignment horizontal="center"/>
    </xf>
    <xf numFmtId="164" fontId="3" fillId="0" borderId="0" xfId="1" applyNumberFormat="1" applyFont="1"/>
    <xf numFmtId="0" fontId="3" fillId="0" borderId="10" xfId="1" applyFont="1" applyBorder="1"/>
    <xf numFmtId="0" fontId="3" fillId="0" borderId="11" xfId="1" applyFont="1" applyBorder="1" applyAlignment="1">
      <alignment horizontal="center"/>
    </xf>
    <xf numFmtId="0" fontId="3" fillId="0" borderId="12" xfId="1" applyFont="1" applyBorder="1" applyAlignment="1">
      <alignment horizontal="center"/>
    </xf>
    <xf numFmtId="164" fontId="3" fillId="0" borderId="12" xfId="1" applyNumberFormat="1" applyFont="1" applyBorder="1" applyAlignment="1">
      <alignment horizontal="center"/>
    </xf>
    <xf numFmtId="0" fontId="6" fillId="0" borderId="13" xfId="1" applyFont="1" applyBorder="1" applyAlignment="1">
      <alignment horizontal="center"/>
    </xf>
    <xf numFmtId="0" fontId="6" fillId="0" borderId="14" xfId="1" applyFont="1" applyBorder="1" applyAlignment="1">
      <alignment horizontal="center"/>
    </xf>
    <xf numFmtId="164" fontId="6" fillId="0" borderId="14" xfId="1" applyNumberFormat="1" applyFont="1" applyBorder="1" applyAlignment="1">
      <alignment horizontal="center"/>
    </xf>
    <xf numFmtId="164" fontId="7" fillId="0" borderId="14" xfId="1" applyNumberFormat="1" applyFont="1" applyBorder="1" applyAlignment="1">
      <alignment horizontal="center"/>
    </xf>
    <xf numFmtId="0" fontId="3" fillId="0" borderId="15" xfId="1" applyFont="1" applyBorder="1"/>
    <xf numFmtId="164" fontId="3" fillId="0" borderId="14" xfId="1" applyNumberFormat="1" applyFont="1" applyBorder="1" applyAlignment="1">
      <alignment horizontal="center"/>
    </xf>
    <xf numFmtId="0" fontId="3" fillId="0" borderId="16" xfId="1" applyFont="1" applyBorder="1"/>
    <xf numFmtId="0" fontId="6" fillId="0" borderId="16" xfId="1" applyFont="1" applyBorder="1" applyAlignment="1">
      <alignment horizontal="center"/>
    </xf>
    <xf numFmtId="164" fontId="3" fillId="0" borderId="16" xfId="1" applyNumberFormat="1" applyFont="1" applyBorder="1" applyAlignment="1">
      <alignment horizontal="center"/>
    </xf>
    <xf numFmtId="0" fontId="6" fillId="2" borderId="16" xfId="1" applyFont="1" applyFill="1" applyBorder="1"/>
    <xf numFmtId="0" fontId="3" fillId="2" borderId="16" xfId="1" applyFont="1" applyFill="1" applyBorder="1" applyAlignment="1">
      <alignment horizontal="center"/>
    </xf>
    <xf numFmtId="164" fontId="3" fillId="2" borderId="16" xfId="1" applyNumberFormat="1" applyFont="1" applyFill="1" applyBorder="1"/>
    <xf numFmtId="0" fontId="6" fillId="0" borderId="16" xfId="1" applyFont="1" applyBorder="1"/>
    <xf numFmtId="0" fontId="3" fillId="0" borderId="16" xfId="1" applyFont="1" applyBorder="1" applyAlignment="1">
      <alignment horizontal="center"/>
    </xf>
    <xf numFmtId="164" fontId="3" fillId="0" borderId="16" xfId="1" applyNumberFormat="1" applyFont="1" applyBorder="1"/>
    <xf numFmtId="0" fontId="8" fillId="0" borderId="16" xfId="0" applyFont="1" applyBorder="1" applyAlignment="1">
      <alignment horizontal="right"/>
    </xf>
    <xf numFmtId="0" fontId="3" fillId="0" borderId="16" xfId="0" applyFont="1" applyBorder="1" applyAlignment="1">
      <alignment horizontal="center"/>
    </xf>
    <xf numFmtId="0" fontId="3" fillId="0" borderId="16" xfId="0" applyFont="1" applyBorder="1" applyAlignment="1">
      <alignment horizontal="right"/>
    </xf>
    <xf numFmtId="164" fontId="3" fillId="0" borderId="16" xfId="0" applyNumberFormat="1" applyFont="1" applyBorder="1"/>
    <xf numFmtId="164" fontId="3" fillId="0" borderId="16" xfId="0" applyNumberFormat="1" applyFont="1" applyBorder="1" applyAlignment="1">
      <alignment horizontal="right"/>
    </xf>
    <xf numFmtId="0" fontId="8" fillId="0" borderId="16" xfId="2" applyFont="1" applyBorder="1" applyAlignment="1">
      <alignment horizontal="right"/>
    </xf>
    <xf numFmtId="0" fontId="3" fillId="0" borderId="16" xfId="2" applyFont="1" applyBorder="1" applyAlignment="1">
      <alignment horizontal="left"/>
    </xf>
    <xf numFmtId="0" fontId="9" fillId="0" borderId="16" xfId="2" applyFont="1" applyBorder="1" applyAlignment="1">
      <alignment horizontal="right"/>
    </xf>
    <xf numFmtId="0" fontId="3" fillId="0" borderId="16" xfId="0" applyFont="1" applyBorder="1" applyAlignment="1">
      <alignment horizontal="center" vertical="center"/>
    </xf>
    <xf numFmtId="164" fontId="3" fillId="0" borderId="0" xfId="1" applyNumberFormat="1" applyFont="1" applyAlignment="1">
      <alignment horizontal="center"/>
    </xf>
    <xf numFmtId="0" fontId="6" fillId="0" borderId="10" xfId="1" applyFont="1" applyBorder="1" applyAlignment="1">
      <alignment horizontal="center"/>
    </xf>
    <xf numFmtId="0" fontId="3" fillId="0" borderId="10" xfId="1" applyFont="1" applyBorder="1" applyAlignment="1">
      <alignment horizontal="center"/>
    </xf>
    <xf numFmtId="0" fontId="3" fillId="0" borderId="17" xfId="1" applyFont="1" applyBorder="1" applyAlignment="1">
      <alignment horizontal="center"/>
    </xf>
    <xf numFmtId="164" fontId="3" fillId="0" borderId="17" xfId="1" applyNumberFormat="1" applyFont="1" applyBorder="1" applyAlignment="1">
      <alignment horizontal="center"/>
    </xf>
    <xf numFmtId="164" fontId="6" fillId="0" borderId="16" xfId="1" applyNumberFormat="1" applyFont="1" applyBorder="1" applyAlignment="1">
      <alignment horizontal="center"/>
    </xf>
    <xf numFmtId="0" fontId="3" fillId="0" borderId="15" xfId="1" applyFont="1" applyBorder="1" applyAlignment="1">
      <alignment horizontal="center"/>
    </xf>
    <xf numFmtId="164" fontId="6" fillId="0" borderId="16" xfId="1" applyNumberFormat="1" applyFont="1" applyBorder="1"/>
    <xf numFmtId="0" fontId="10" fillId="0" borderId="15" xfId="1" applyFont="1" applyBorder="1" applyAlignment="1">
      <alignment horizontal="center"/>
    </xf>
    <xf numFmtId="164" fontId="10" fillId="0" borderId="16" xfId="1" applyNumberFormat="1" applyFont="1" applyBorder="1" applyAlignment="1">
      <alignment horizontal="center"/>
    </xf>
    <xf numFmtId="0" fontId="6" fillId="0" borderId="18" xfId="1" applyFont="1" applyBorder="1" applyAlignment="1">
      <alignment horizontal="center"/>
    </xf>
    <xf numFmtId="0" fontId="3" fillId="0" borderId="18" xfId="1" applyFont="1" applyBorder="1" applyAlignment="1">
      <alignment horizontal="center"/>
    </xf>
    <xf numFmtId="0" fontId="3" fillId="0" borderId="19" xfId="1" applyFont="1" applyBorder="1" applyAlignment="1">
      <alignment horizontal="center"/>
    </xf>
    <xf numFmtId="164" fontId="3" fillId="0" borderId="19" xfId="1" applyNumberFormat="1" applyFont="1" applyBorder="1" applyAlignment="1">
      <alignment horizontal="center"/>
    </xf>
    <xf numFmtId="0" fontId="11" fillId="0" borderId="0" xfId="0" applyFont="1"/>
    <xf numFmtId="164" fontId="11" fillId="0" borderId="0" xfId="0" applyNumberFormat="1" applyFont="1"/>
    <xf numFmtId="0" fontId="2" fillId="0" borderId="0" xfId="1"/>
    <xf numFmtId="164" fontId="2" fillId="0" borderId="0" xfId="1" applyNumberFormat="1"/>
    <xf numFmtId="0" fontId="1" fillId="0" borderId="0" xfId="3" applyFont="1"/>
    <xf numFmtId="164" fontId="1" fillId="0" borderId="0" xfId="3" applyNumberFormat="1" applyFont="1"/>
    <xf numFmtId="0" fontId="3" fillId="0" borderId="0" xfId="3" applyFont="1"/>
    <xf numFmtId="164" fontId="6" fillId="0" borderId="16" xfId="3" applyNumberFormat="1" applyFont="1" applyBorder="1" applyAlignment="1">
      <alignment horizontal="center"/>
    </xf>
    <xf numFmtId="164" fontId="3" fillId="0" borderId="19" xfId="3" applyNumberFormat="1" applyFont="1" applyBorder="1" applyAlignment="1">
      <alignment horizontal="center"/>
    </xf>
    <xf numFmtId="0" fontId="3" fillId="0" borderId="19" xfId="3" applyFont="1" applyBorder="1" applyAlignment="1">
      <alignment horizontal="center"/>
    </xf>
    <xf numFmtId="0" fontId="3" fillId="0" borderId="18" xfId="3" applyFont="1" applyBorder="1" applyAlignment="1">
      <alignment horizontal="center"/>
    </xf>
    <xf numFmtId="0" fontId="6" fillId="0" borderId="18" xfId="3" applyFont="1" applyBorder="1" applyAlignment="1">
      <alignment horizontal="center"/>
    </xf>
    <xf numFmtId="164" fontId="10" fillId="0" borderId="16" xfId="3" applyNumberFormat="1" applyFont="1" applyBorder="1" applyAlignment="1">
      <alignment horizontal="center"/>
    </xf>
    <xf numFmtId="164" fontId="3" fillId="0" borderId="0" xfId="3" applyNumberFormat="1" applyFont="1" applyAlignment="1">
      <alignment horizontal="center"/>
    </xf>
    <xf numFmtId="0" fontId="3" fillId="0" borderId="0" xfId="3" applyFont="1" applyAlignment="1">
      <alignment horizontal="center"/>
    </xf>
    <xf numFmtId="0" fontId="3" fillId="0" borderId="15" xfId="3" applyFont="1" applyBorder="1" applyAlignment="1">
      <alignment horizontal="center"/>
    </xf>
    <xf numFmtId="0" fontId="10" fillId="0" borderId="15" xfId="3" applyFont="1" applyBorder="1" applyAlignment="1">
      <alignment horizontal="center"/>
    </xf>
    <xf numFmtId="164" fontId="6" fillId="0" borderId="16" xfId="3" applyNumberFormat="1" applyFont="1" applyBorder="1"/>
    <xf numFmtId="164" fontId="3" fillId="0" borderId="17" xfId="3" applyNumberFormat="1" applyFont="1" applyBorder="1" applyAlignment="1">
      <alignment horizontal="center"/>
    </xf>
    <xf numFmtId="0" fontId="3" fillId="0" borderId="17" xfId="3" applyFont="1" applyBorder="1" applyAlignment="1">
      <alignment horizontal="center"/>
    </xf>
    <xf numFmtId="0" fontId="3" fillId="0" borderId="10" xfId="3" applyFont="1" applyBorder="1" applyAlignment="1">
      <alignment horizontal="center"/>
    </xf>
    <xf numFmtId="0" fontId="6" fillId="0" borderId="10" xfId="3" applyFont="1" applyBorder="1" applyAlignment="1">
      <alignment horizontal="center"/>
    </xf>
    <xf numFmtId="164" fontId="3" fillId="0" borderId="16" xfId="3" applyNumberFormat="1" applyFont="1" applyBorder="1"/>
    <xf numFmtId="0" fontId="3" fillId="0" borderId="16" xfId="3" applyFont="1" applyBorder="1" applyAlignment="1">
      <alignment horizontal="center"/>
    </xf>
    <xf numFmtId="0" fontId="3" fillId="0" borderId="16" xfId="0" applyFont="1" applyBorder="1" applyAlignment="1">
      <alignment horizontal="left" wrapText="1"/>
    </xf>
    <xf numFmtId="0" fontId="6" fillId="0" borderId="16" xfId="3" applyFont="1" applyBorder="1"/>
    <xf numFmtId="0" fontId="6" fillId="2" borderId="16" xfId="3" applyFont="1" applyFill="1" applyBorder="1"/>
    <xf numFmtId="0" fontId="3" fillId="0" borderId="16" xfId="3" applyFont="1" applyBorder="1"/>
    <xf numFmtId="0" fontId="3" fillId="0" borderId="16" xfId="0" applyFont="1" applyBorder="1" applyAlignment="1">
      <alignment horizontal="left"/>
    </xf>
    <xf numFmtId="164" fontId="8" fillId="0" borderId="16" xfId="3" applyNumberFormat="1" applyFont="1" applyBorder="1" applyAlignment="1">
      <alignment horizontal="right"/>
    </xf>
    <xf numFmtId="0" fontId="12" fillId="0" borderId="0" xfId="0" applyFont="1" applyAlignment="1">
      <alignment horizontal="right" vertical="center"/>
    </xf>
    <xf numFmtId="0" fontId="8" fillId="0" borderId="16" xfId="4" applyFont="1" applyBorder="1" applyAlignment="1">
      <alignment horizontal="right"/>
    </xf>
    <xf numFmtId="164" fontId="3" fillId="2" borderId="16" xfId="3" applyNumberFormat="1" applyFont="1" applyFill="1" applyBorder="1"/>
    <xf numFmtId="0" fontId="3" fillId="2" borderId="16" xfId="3" applyFont="1" applyFill="1" applyBorder="1" applyAlignment="1">
      <alignment horizontal="center"/>
    </xf>
    <xf numFmtId="164" fontId="3" fillId="0" borderId="16" xfId="3" applyNumberFormat="1" applyFont="1" applyBorder="1" applyAlignment="1">
      <alignment horizontal="center"/>
    </xf>
    <xf numFmtId="0" fontId="6" fillId="0" borderId="16" xfId="3" applyFont="1" applyBorder="1" applyAlignment="1">
      <alignment horizontal="center"/>
    </xf>
    <xf numFmtId="164" fontId="3" fillId="0" borderId="14" xfId="3" applyNumberFormat="1" applyFont="1" applyBorder="1" applyAlignment="1">
      <alignment horizontal="center"/>
    </xf>
    <xf numFmtId="0" fontId="6" fillId="0" borderId="14" xfId="3" applyFont="1" applyBorder="1" applyAlignment="1">
      <alignment horizontal="center"/>
    </xf>
    <xf numFmtId="0" fontId="6" fillId="0" borderId="13" xfId="3" applyFont="1" applyBorder="1" applyAlignment="1">
      <alignment horizontal="center"/>
    </xf>
    <xf numFmtId="0" fontId="3" fillId="0" borderId="15" xfId="3" applyFont="1" applyBorder="1"/>
    <xf numFmtId="164" fontId="7" fillId="0" borderId="14" xfId="3" applyNumberFormat="1" applyFont="1" applyBorder="1" applyAlignment="1">
      <alignment horizontal="center"/>
    </xf>
    <xf numFmtId="164" fontId="6" fillId="0" borderId="14" xfId="3" applyNumberFormat="1" applyFont="1" applyBorder="1" applyAlignment="1">
      <alignment horizontal="center"/>
    </xf>
    <xf numFmtId="164" fontId="3" fillId="0" borderId="12" xfId="3" applyNumberFormat="1" applyFont="1" applyBorder="1" applyAlignment="1">
      <alignment horizontal="center"/>
    </xf>
    <xf numFmtId="0" fontId="3" fillId="0" borderId="12" xfId="3" applyFont="1" applyBorder="1" applyAlignment="1">
      <alignment horizontal="center"/>
    </xf>
    <xf numFmtId="0" fontId="3" fillId="0" borderId="11" xfId="3" applyFont="1" applyBorder="1" applyAlignment="1">
      <alignment horizontal="center"/>
    </xf>
    <xf numFmtId="0" fontId="3" fillId="0" borderId="10" xfId="3" applyFont="1" applyBorder="1"/>
    <xf numFmtId="164" fontId="3" fillId="0" borderId="0" xfId="3" applyNumberFormat="1" applyFont="1"/>
    <xf numFmtId="0" fontId="3" fillId="0" borderId="7" xfId="3" applyFont="1" applyBorder="1"/>
    <xf numFmtId="0" fontId="6" fillId="0" borderId="0" xfId="3" applyFont="1"/>
    <xf numFmtId="0" fontId="4" fillId="2" borderId="1" xfId="3" applyFont="1" applyFill="1" applyBorder="1" applyAlignment="1">
      <alignment horizontal="left" vertical="center"/>
    </xf>
    <xf numFmtId="0" fontId="3" fillId="2" borderId="0" xfId="3" applyFont="1" applyFill="1"/>
    <xf numFmtId="0" fontId="13" fillId="0" borderId="16" xfId="0" applyFont="1" applyBorder="1" applyAlignment="1">
      <alignment horizontal="left"/>
    </xf>
    <xf numFmtId="0" fontId="14" fillId="0" borderId="16" xfId="0" applyFont="1" applyBorder="1" applyAlignment="1">
      <alignment horizontal="justify" vertical="center"/>
    </xf>
    <xf numFmtId="0" fontId="3" fillId="0" borderId="16" xfId="4" applyFont="1" applyBorder="1" applyAlignment="1">
      <alignment horizontal="left"/>
    </xf>
    <xf numFmtId="0" fontId="15" fillId="0" borderId="16" xfId="4" applyFont="1" applyBorder="1" applyAlignment="1">
      <alignment horizontal="left"/>
    </xf>
    <xf numFmtId="0" fontId="16" fillId="0" borderId="0" xfId="0" applyFont="1"/>
    <xf numFmtId="0" fontId="17" fillId="0" borderId="0" xfId="0" applyFont="1"/>
    <xf numFmtId="165" fontId="7" fillId="4" borderId="0" xfId="0" applyNumberFormat="1" applyFont="1" applyFill="1" applyAlignment="1">
      <alignment horizontal="right" vertical="center"/>
    </xf>
    <xf numFmtId="0" fontId="7" fillId="5" borderId="0" xfId="0" applyFont="1" applyFill="1" applyAlignment="1">
      <alignment horizontal="left" vertical="center" wrapText="1"/>
    </xf>
    <xf numFmtId="165" fontId="7" fillId="5" borderId="0" xfId="0" applyNumberFormat="1" applyFont="1" applyFill="1" applyAlignment="1">
      <alignment horizontal="right" vertical="center"/>
    </xf>
    <xf numFmtId="0" fontId="17" fillId="0" borderId="0" xfId="0" applyFont="1" applyAlignment="1">
      <alignment horizontal="left" vertical="center" wrapText="1"/>
    </xf>
    <xf numFmtId="165" fontId="17" fillId="0" borderId="0" xfId="0" applyNumberFormat="1" applyFont="1" applyAlignment="1">
      <alignment horizontal="right" vertical="center"/>
    </xf>
    <xf numFmtId="0" fontId="7" fillId="6" borderId="0" xfId="0" applyFont="1" applyFill="1" applyAlignment="1">
      <alignment horizontal="left" vertical="center" wrapText="1"/>
    </xf>
    <xf numFmtId="165" fontId="7" fillId="6" borderId="0" xfId="0" applyNumberFormat="1" applyFont="1" applyFill="1" applyAlignment="1">
      <alignment horizontal="right" vertical="center"/>
    </xf>
    <xf numFmtId="0" fontId="7" fillId="7" borderId="0" xfId="0" applyFont="1" applyFill="1" applyAlignment="1">
      <alignment horizontal="left" vertical="center" wrapText="1"/>
    </xf>
    <xf numFmtId="165" fontId="7" fillId="7" borderId="0" xfId="0" applyNumberFormat="1" applyFont="1" applyFill="1" applyAlignment="1">
      <alignment horizontal="right" vertical="center"/>
    </xf>
    <xf numFmtId="0" fontId="8" fillId="9" borderId="0" xfId="0" applyFont="1" applyFill="1" applyAlignment="1">
      <alignment horizontal="left" vertical="center" wrapText="1"/>
    </xf>
    <xf numFmtId="165" fontId="8" fillId="9" borderId="0" xfId="0" applyNumberFormat="1" applyFont="1" applyFill="1" applyAlignment="1">
      <alignment horizontal="right" vertical="center"/>
    </xf>
    <xf numFmtId="0" fontId="17" fillId="4" borderId="0" xfId="0" applyFont="1" applyFill="1" applyAlignment="1">
      <alignment horizontal="left" vertical="center" wrapText="1"/>
    </xf>
    <xf numFmtId="0" fontId="6" fillId="0" borderId="4" xfId="1" applyFont="1" applyBorder="1" applyAlignment="1">
      <alignment horizontal="center" vertical="center"/>
    </xf>
    <xf numFmtId="0" fontId="0" fillId="0" borderId="4" xfId="0" applyBorder="1"/>
    <xf numFmtId="0" fontId="5" fillId="0" borderId="21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5" fillId="0" borderId="22" xfId="1" applyFont="1" applyBorder="1" applyAlignment="1">
      <alignment horizontal="center" vertical="center" wrapText="1"/>
    </xf>
    <xf numFmtId="0" fontId="18" fillId="3" borderId="0" xfId="0" applyFont="1" applyFill="1" applyAlignment="1">
      <alignment horizontal="center" vertical="center" wrapText="1"/>
    </xf>
    <xf numFmtId="0" fontId="17" fillId="0" borderId="0" xfId="0" applyFont="1"/>
    <xf numFmtId="0" fontId="19" fillId="8" borderId="0" xfId="0" applyFont="1" applyFill="1" applyAlignment="1">
      <alignment horizontal="center" vertical="center" wrapText="1"/>
    </xf>
    <xf numFmtId="0" fontId="6" fillId="0" borderId="13" xfId="1" applyFont="1" applyBorder="1" applyAlignment="1">
      <alignment horizontal="left" vertical="center"/>
    </xf>
    <xf numFmtId="0" fontId="0" fillId="0" borderId="13" xfId="0" applyBorder="1"/>
    <xf numFmtId="0" fontId="5" fillId="0" borderId="20" xfId="1" applyFont="1" applyBorder="1" applyAlignment="1">
      <alignment horizontal="center" vertical="center" wrapText="1"/>
    </xf>
    <xf numFmtId="0" fontId="0" fillId="0" borderId="2" xfId="0" applyBorder="1"/>
    <xf numFmtId="0" fontId="0" fillId="0" borderId="3" xfId="0" applyBorder="1"/>
    <xf numFmtId="0" fontId="0" fillId="0" borderId="5" xfId="0" applyBorder="1"/>
    <xf numFmtId="0" fontId="6" fillId="0" borderId="0" xfId="1" applyFont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6" fillId="0" borderId="13" xfId="3" applyFont="1" applyBorder="1" applyAlignment="1">
      <alignment horizontal="left" vertical="center"/>
    </xf>
    <xf numFmtId="0" fontId="5" fillId="0" borderId="20" xfId="3" applyFont="1" applyBorder="1" applyAlignment="1">
      <alignment horizontal="center" vertical="center" wrapText="1"/>
    </xf>
    <xf numFmtId="0" fontId="6" fillId="0" borderId="0" xfId="3" applyFont="1"/>
    <xf numFmtId="0" fontId="6" fillId="0" borderId="4" xfId="3" applyFont="1" applyBorder="1" applyAlignment="1">
      <alignment horizontal="center" vertical="center"/>
    </xf>
    <xf numFmtId="0" fontId="12" fillId="10" borderId="23" xfId="5" applyFont="1" applyFill="1" applyBorder="1" applyAlignment="1">
      <alignment horizontal="center" vertical="center" wrapText="1"/>
    </xf>
    <xf numFmtId="0" fontId="13" fillId="10" borderId="24" xfId="5" applyFont="1" applyFill="1" applyBorder="1" applyAlignment="1">
      <alignment horizontal="center" vertical="center" wrapText="1"/>
    </xf>
    <xf numFmtId="0" fontId="20" fillId="10" borderId="24" xfId="5" applyFill="1" applyBorder="1"/>
    <xf numFmtId="0" fontId="21" fillId="10" borderId="25" xfId="5" applyFont="1" applyFill="1" applyBorder="1" applyAlignment="1">
      <alignment horizontal="center" vertical="center" wrapText="1"/>
    </xf>
    <xf numFmtId="0" fontId="20" fillId="0" borderId="0" xfId="5"/>
    <xf numFmtId="0" fontId="20" fillId="10" borderId="26" xfId="5" applyFill="1" applyBorder="1"/>
    <xf numFmtId="0" fontId="20" fillId="10" borderId="27" xfId="5" applyFill="1" applyBorder="1"/>
    <xf numFmtId="0" fontId="20" fillId="10" borderId="28" xfId="5" applyFill="1" applyBorder="1"/>
    <xf numFmtId="0" fontId="13" fillId="10" borderId="27" xfId="5" applyFont="1" applyFill="1" applyBorder="1" applyAlignment="1">
      <alignment horizontal="center" vertical="center" wrapText="1"/>
    </xf>
    <xf numFmtId="0" fontId="20" fillId="10" borderId="29" xfId="5" applyFill="1" applyBorder="1"/>
    <xf numFmtId="0" fontId="20" fillId="10" borderId="30" xfId="5" applyFill="1" applyBorder="1"/>
    <xf numFmtId="0" fontId="20" fillId="10" borderId="31" xfId="5" applyFill="1" applyBorder="1"/>
    <xf numFmtId="0" fontId="12" fillId="11" borderId="32" xfId="5" applyFont="1" applyFill="1" applyBorder="1" applyAlignment="1">
      <alignment horizontal="left" vertical="center" wrapText="1"/>
    </xf>
    <xf numFmtId="0" fontId="20" fillId="11" borderId="32" xfId="5" applyFill="1" applyBorder="1"/>
    <xf numFmtId="0" fontId="12" fillId="12" borderId="33" xfId="5" applyFont="1" applyFill="1" applyBorder="1" applyAlignment="1">
      <alignment horizontal="center" vertical="top" wrapText="1"/>
    </xf>
    <xf numFmtId="0" fontId="20" fillId="12" borderId="34" xfId="5" applyFill="1" applyBorder="1"/>
    <xf numFmtId="0" fontId="20" fillId="12" borderId="33" xfId="5" applyFill="1" applyBorder="1"/>
    <xf numFmtId="0" fontId="20" fillId="12" borderId="35" xfId="5" applyFill="1" applyBorder="1"/>
    <xf numFmtId="0" fontId="20" fillId="12" borderId="36" xfId="5" applyFill="1" applyBorder="1"/>
    <xf numFmtId="0" fontId="20" fillId="12" borderId="37" xfId="5" applyFill="1" applyBorder="1"/>
    <xf numFmtId="0" fontId="20" fillId="12" borderId="38" xfId="5" applyFill="1" applyBorder="1"/>
    <xf numFmtId="0" fontId="22" fillId="0" borderId="33" xfId="5" applyFont="1" applyBorder="1" applyAlignment="1">
      <alignment horizontal="left" vertical="top" wrapText="1"/>
    </xf>
    <xf numFmtId="0" fontId="20" fillId="0" borderId="39" xfId="5" applyBorder="1"/>
    <xf numFmtId="0" fontId="13" fillId="0" borderId="40" xfId="5" applyFont="1" applyBorder="1" applyAlignment="1">
      <alignment horizontal="center" vertical="center" wrapText="1"/>
    </xf>
    <xf numFmtId="0" fontId="20" fillId="0" borderId="34" xfId="5" applyBorder="1"/>
    <xf numFmtId="0" fontId="20" fillId="0" borderId="35" xfId="5" applyBorder="1"/>
    <xf numFmtId="0" fontId="20" fillId="0" borderId="0" xfId="5"/>
    <xf numFmtId="0" fontId="20" fillId="0" borderId="41" xfId="5" applyBorder="1"/>
    <xf numFmtId="0" fontId="20" fillId="0" borderId="36" xfId="5" applyBorder="1"/>
    <xf numFmtId="0" fontId="20" fillId="0" borderId="42" xfId="5" applyBorder="1"/>
    <xf numFmtId="0" fontId="20" fillId="0" borderId="43" xfId="5" applyBorder="1"/>
    <xf numFmtId="0" fontId="20" fillId="0" borderId="44" xfId="5" applyBorder="1"/>
    <xf numFmtId="0" fontId="20" fillId="0" borderId="45" xfId="5" applyBorder="1"/>
    <xf numFmtId="0" fontId="22" fillId="0" borderId="46" xfId="5" applyFont="1" applyBorder="1" applyAlignment="1">
      <alignment horizontal="left" vertical="top" wrapText="1"/>
    </xf>
    <xf numFmtId="0" fontId="20" fillId="0" borderId="47" xfId="5" applyBorder="1"/>
    <xf numFmtId="0" fontId="13" fillId="0" borderId="48" xfId="5" applyFont="1" applyBorder="1" applyAlignment="1">
      <alignment horizontal="center" vertical="center" wrapText="1"/>
    </xf>
    <xf numFmtId="0" fontId="20" fillId="0" borderId="49" xfId="5" applyBorder="1"/>
    <xf numFmtId="0" fontId="20" fillId="0" borderId="37" xfId="5" applyBorder="1"/>
    <xf numFmtId="0" fontId="20" fillId="0" borderId="50" xfId="5" applyBorder="1"/>
    <xf numFmtId="0" fontId="20" fillId="0" borderId="51" xfId="5" applyBorder="1"/>
    <xf numFmtId="0" fontId="20" fillId="0" borderId="38" xfId="5" applyBorder="1"/>
    <xf numFmtId="0" fontId="12" fillId="10" borderId="23" xfId="5" applyFont="1" applyFill="1" applyBorder="1" applyAlignment="1">
      <alignment horizontal="center" vertical="center" wrapText="1"/>
    </xf>
    <xf numFmtId="0" fontId="12" fillId="10" borderId="24" xfId="5" applyFont="1" applyFill="1" applyBorder="1" applyAlignment="1">
      <alignment horizontal="center" vertical="center" wrapText="1"/>
    </xf>
    <xf numFmtId="0" fontId="20" fillId="10" borderId="25" xfId="5" applyFill="1" applyBorder="1"/>
    <xf numFmtId="0" fontId="12" fillId="10" borderId="29" xfId="5" applyFont="1" applyFill="1" applyBorder="1" applyAlignment="1">
      <alignment horizontal="center" vertical="center" wrapText="1"/>
    </xf>
    <xf numFmtId="14" fontId="12" fillId="10" borderId="31" xfId="5" applyNumberFormat="1" applyFont="1" applyFill="1" applyBorder="1" applyAlignment="1">
      <alignment horizontal="center" vertical="center" wrapText="1"/>
    </xf>
  </cellXfs>
  <cellStyles count="6">
    <cellStyle name="Normal" xfId="0" builtinId="0"/>
    <cellStyle name="Normal 2" xfId="5" xr:uid="{5E26C325-0D66-5C4A-876B-64776564A1BE}"/>
    <cellStyle name="Normal 2 2" xfId="1" xr:uid="{00000000-0005-0000-0000-000001000000}"/>
    <cellStyle name="Normal 2 2 2" xfId="3" xr:uid="{00000000-0005-0000-0000-000003000000}"/>
    <cellStyle name="Normal 5 2" xfId="2" xr:uid="{00000000-0005-0000-0000-000002000000}"/>
    <cellStyle name="Normal 5 2 2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7" Type="http://schemas.openxmlformats.org/officeDocument/2006/relationships/image" Target="../media/image7.png"/><Relationship Id="rId2" Type="http://schemas.openxmlformats.org/officeDocument/2006/relationships/image" Target="../media/image2.jpe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8.em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8.emf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8.emf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8.e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6</xdr:row>
      <xdr:rowOff>0</xdr:rowOff>
    </xdr:from>
    <xdr:ext cx="1619250" cy="514350"/>
    <xdr:pic>
      <xdr:nvPicPr>
        <xdr:cNvPr id="2" name="Image 1" descr="Picture">
          <a:extLst>
            <a:ext uri="{FF2B5EF4-FFF2-40B4-BE49-F238E27FC236}">
              <a16:creationId xmlns:a16="http://schemas.microsoft.com/office/drawing/2014/main" id="{DEC0F4B9-A16B-7D4E-9F80-A25CCD3EAC63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473200"/>
          <a:ext cx="1619250" cy="514350"/>
        </a:xfrm>
        <a:prstGeom prst="rect">
          <a:avLst/>
        </a:prstGeom>
      </xdr:spPr>
    </xdr:pic>
    <xdr:clientData/>
  </xdr:oneCellAnchor>
  <xdr:oneCellAnchor>
    <xdr:from>
      <xdr:col>1</xdr:col>
      <xdr:colOff>1066799</xdr:colOff>
      <xdr:row>6</xdr:row>
      <xdr:rowOff>0</xdr:rowOff>
    </xdr:from>
    <xdr:ext cx="4071023" cy="2387600"/>
    <xdr:pic>
      <xdr:nvPicPr>
        <xdr:cNvPr id="3" name="Image 2" descr="Picture">
          <a:extLst>
            <a:ext uri="{FF2B5EF4-FFF2-40B4-BE49-F238E27FC236}">
              <a16:creationId xmlns:a16="http://schemas.microsoft.com/office/drawing/2014/main" id="{AA5406B7-458E-4548-A91B-C23587B7B9E8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2133599" y="1473200"/>
          <a:ext cx="4071023" cy="238760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18</xdr:row>
      <xdr:rowOff>252942</xdr:rowOff>
    </xdr:from>
    <xdr:ext cx="1206500" cy="502708"/>
    <xdr:pic>
      <xdr:nvPicPr>
        <xdr:cNvPr id="4" name="Image 3" descr="Picture">
          <a:extLst>
            <a:ext uri="{FF2B5EF4-FFF2-40B4-BE49-F238E27FC236}">
              <a16:creationId xmlns:a16="http://schemas.microsoft.com/office/drawing/2014/main" id="{4C69F5C6-87DD-1047-A62E-B4A13BDA0AD5}"/>
            </a:ext>
          </a:extLst>
        </xdr:cNvPr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0" y="4875742"/>
          <a:ext cx="1206500" cy="502708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21</xdr:row>
      <xdr:rowOff>203200</xdr:rowOff>
    </xdr:from>
    <xdr:ext cx="1215390" cy="552450"/>
    <xdr:pic>
      <xdr:nvPicPr>
        <xdr:cNvPr id="5" name="Image 4" descr="Picture">
          <a:extLst>
            <a:ext uri="{FF2B5EF4-FFF2-40B4-BE49-F238E27FC236}">
              <a16:creationId xmlns:a16="http://schemas.microsoft.com/office/drawing/2014/main" id="{47E34B56-F997-F645-916B-05B1D28AEEF4}"/>
            </a:ext>
          </a:extLst>
        </xdr:cNvPr>
        <xdr:cNvPicPr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0" y="5664200"/>
          <a:ext cx="1215390" cy="552450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24</xdr:row>
      <xdr:rowOff>88900</xdr:rowOff>
    </xdr:from>
    <xdr:ext cx="785813" cy="571500"/>
    <xdr:pic>
      <xdr:nvPicPr>
        <xdr:cNvPr id="6" name="Image 5" descr="Picture">
          <a:extLst>
            <a:ext uri="{FF2B5EF4-FFF2-40B4-BE49-F238E27FC236}">
              <a16:creationId xmlns:a16="http://schemas.microsoft.com/office/drawing/2014/main" id="{23A5A6E5-8D6D-7F41-9F00-B2420F87D926}"/>
            </a:ext>
          </a:extLst>
        </xdr:cNvPr>
        <xdr:cNvPicPr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066800" y="6388100"/>
          <a:ext cx="785813" cy="57150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29</xdr:row>
      <xdr:rowOff>0</xdr:rowOff>
    </xdr:from>
    <xdr:ext cx="1095375" cy="409575"/>
    <xdr:pic>
      <xdr:nvPicPr>
        <xdr:cNvPr id="7" name="Image 6" descr="Picture">
          <a:extLst>
            <a:ext uri="{FF2B5EF4-FFF2-40B4-BE49-F238E27FC236}">
              <a16:creationId xmlns:a16="http://schemas.microsoft.com/office/drawing/2014/main" id="{9ED074BC-940D-E049-AAE9-0FF4DDEDDA77}"/>
            </a:ext>
          </a:extLst>
        </xdr:cNvPr>
        <xdr:cNvPicPr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0" y="7696200"/>
          <a:ext cx="1095375" cy="40957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32</xdr:row>
      <xdr:rowOff>0</xdr:rowOff>
    </xdr:from>
    <xdr:ext cx="523875" cy="523875"/>
    <xdr:pic>
      <xdr:nvPicPr>
        <xdr:cNvPr id="8" name="Image 7" descr="Picture">
          <a:extLst>
            <a:ext uri="{FF2B5EF4-FFF2-40B4-BE49-F238E27FC236}">
              <a16:creationId xmlns:a16="http://schemas.microsoft.com/office/drawing/2014/main" id="{DE80C78E-6630-2740-A205-2787032575A6}"/>
            </a:ext>
          </a:extLst>
        </xdr:cNvPr>
        <xdr:cNvPicPr/>
      </xdr:nvPicPr>
      <xdr:blipFill>
        <a:blip xmlns:r="http://schemas.openxmlformats.org/officeDocument/2006/relationships" r:embed="rId7" cstate="print"/>
        <a:stretch>
          <a:fillRect/>
        </a:stretch>
      </xdr:blipFill>
      <xdr:spPr>
        <a:xfrm>
          <a:off x="0" y="8534400"/>
          <a:ext cx="523875" cy="523875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32</xdr:row>
      <xdr:rowOff>84278</xdr:rowOff>
    </xdr:from>
    <xdr:ext cx="6362700" cy="1240220"/>
    <xdr:pic>
      <xdr:nvPicPr>
        <xdr:cNvPr id="2" name="Picture 1">
          <a:extLst>
            <a:ext uri="{FF2B5EF4-FFF2-40B4-BE49-F238E27FC236}">
              <a16:creationId xmlns:a16="http://schemas.microsoft.com/office/drawing/2014/main" id="{6C34143A-59F6-8540-B40F-E824BD3F9FD2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390" r="5685" b="9791"/>
        <a:stretch>
          <a:fillRect/>
        </a:stretch>
      </xdr:blipFill>
      <xdr:spPr bwMode="auto">
        <a:xfrm>
          <a:off x="0" y="7310578"/>
          <a:ext cx="6362700" cy="1240220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xmlns="" xmlns:lc="http://schemas.openxmlformats.org/drawingml/2006/lockedCanvas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50</xdr:row>
      <xdr:rowOff>0</xdr:rowOff>
    </xdr:from>
    <xdr:ext cx="7216588" cy="1406660"/>
    <xdr:pic>
      <xdr:nvPicPr>
        <xdr:cNvPr id="2" name="Picture 1">
          <a:extLst>
            <a:ext uri="{FF2B5EF4-FFF2-40B4-BE49-F238E27FC236}">
              <a16:creationId xmlns:a16="http://schemas.microsoft.com/office/drawing/2014/main" id="{6CDD55BF-B750-EC45-A147-36833515D007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390" r="5685" b="9791"/>
        <a:stretch>
          <a:fillRect/>
        </a:stretch>
      </xdr:blipFill>
      <xdr:spPr bwMode="auto">
        <a:xfrm>
          <a:off x="403412" y="9876118"/>
          <a:ext cx="7216588" cy="1406660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xmlns="" xmlns:lc="http://schemas.openxmlformats.org/drawingml/2006/lockedCanvas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313765</xdr:colOff>
      <xdr:row>76</xdr:row>
      <xdr:rowOff>14941</xdr:rowOff>
    </xdr:from>
    <xdr:ext cx="7216588" cy="1406660"/>
    <xdr:pic>
      <xdr:nvPicPr>
        <xdr:cNvPr id="2" name="Picture 1">
          <a:extLst>
            <a:ext uri="{FF2B5EF4-FFF2-40B4-BE49-F238E27FC236}">
              <a16:creationId xmlns:a16="http://schemas.microsoft.com/office/drawing/2014/main" id="{CA7A461A-A720-7D48-A671-D59DA9FD6ABB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390" r="5685" b="9791"/>
        <a:stretch>
          <a:fillRect/>
        </a:stretch>
      </xdr:blipFill>
      <xdr:spPr bwMode="auto">
        <a:xfrm>
          <a:off x="313765" y="15688235"/>
          <a:ext cx="7216588" cy="1406660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xmlns="" xmlns:lc="http://schemas.openxmlformats.org/drawingml/2006/lockedCanvas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149412</xdr:colOff>
      <xdr:row>47</xdr:row>
      <xdr:rowOff>179295</xdr:rowOff>
    </xdr:from>
    <xdr:ext cx="7216588" cy="1406660"/>
    <xdr:pic>
      <xdr:nvPicPr>
        <xdr:cNvPr id="2" name="Picture 1">
          <a:extLst>
            <a:ext uri="{FF2B5EF4-FFF2-40B4-BE49-F238E27FC236}">
              <a16:creationId xmlns:a16="http://schemas.microsoft.com/office/drawing/2014/main" id="{CFCB2A3A-D721-CA40-BE04-83FA7F08F4BC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390" r="5685" b="9791"/>
        <a:stretch>
          <a:fillRect/>
        </a:stretch>
      </xdr:blipFill>
      <xdr:spPr bwMode="auto">
        <a:xfrm>
          <a:off x="552824" y="9517530"/>
          <a:ext cx="7216588" cy="1406660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xmlns="" xmlns:lc="http://schemas.openxmlformats.org/drawingml/2006/lockedCanvas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1FC808-3CB7-2D45-B376-DD380A2462B3}">
  <dimension ref="A1:D36"/>
  <sheetViews>
    <sheetView showGridLines="0" tabSelected="1" workbookViewId="0">
      <selection activeCell="G23" sqref="G23"/>
    </sheetView>
  </sheetViews>
  <sheetFormatPr baseColWidth="10" defaultColWidth="10.59765625" defaultRowHeight="15"/>
  <cols>
    <col min="1" max="2" width="16.796875" style="146" customWidth="1"/>
    <col min="3" max="3" width="43.19921875" style="146" customWidth="1"/>
    <col min="4" max="4" width="21.59765625" style="146" customWidth="1"/>
    <col min="5" max="16384" width="10.59765625" style="146"/>
  </cols>
  <sheetData>
    <row r="1" spans="1:4" ht="22" customHeight="1" thickTop="1">
      <c r="A1" s="142" t="s">
        <v>157</v>
      </c>
      <c r="B1" s="143" t="s">
        <v>158</v>
      </c>
      <c r="C1" s="144"/>
      <c r="D1" s="145" t="s">
        <v>159</v>
      </c>
    </row>
    <row r="2" spans="1:4" ht="22" customHeight="1">
      <c r="A2" s="147"/>
      <c r="B2" s="148"/>
      <c r="C2" s="148"/>
      <c r="D2" s="149"/>
    </row>
    <row r="3" spans="1:4" ht="22" customHeight="1">
      <c r="A3" s="147"/>
      <c r="B3" s="150" t="s">
        <v>160</v>
      </c>
      <c r="C3" s="148"/>
      <c r="D3" s="149"/>
    </row>
    <row r="4" spans="1:4" ht="22" customHeight="1" thickBot="1">
      <c r="A4" s="151"/>
      <c r="B4" s="152"/>
      <c r="C4" s="152"/>
      <c r="D4" s="153"/>
    </row>
    <row r="5" spans="1:4" ht="6" customHeight="1" thickTop="1" thickBot="1"/>
    <row r="6" spans="1:4" ht="22" customHeight="1" thickTop="1" thickBot="1">
      <c r="A6" s="154" t="s">
        <v>161</v>
      </c>
      <c r="B6" s="155"/>
      <c r="C6" s="155"/>
      <c r="D6" s="155"/>
    </row>
    <row r="7" spans="1:4" ht="22" customHeight="1" thickTop="1">
      <c r="A7" s="156" t="s">
        <v>162</v>
      </c>
      <c r="B7" s="157"/>
      <c r="C7" s="158"/>
      <c r="D7" s="157"/>
    </row>
    <row r="8" spans="1:4" ht="22" customHeight="1">
      <c r="A8" s="159"/>
      <c r="B8" s="160"/>
      <c r="C8" s="159"/>
      <c r="D8" s="160"/>
    </row>
    <row r="9" spans="1:4" ht="22" customHeight="1">
      <c r="A9" s="159"/>
      <c r="B9" s="160"/>
      <c r="C9" s="159"/>
      <c r="D9" s="160"/>
    </row>
    <row r="10" spans="1:4" ht="22" customHeight="1">
      <c r="A10" s="159"/>
      <c r="B10" s="160"/>
      <c r="C10" s="159"/>
      <c r="D10" s="160"/>
    </row>
    <row r="11" spans="1:4" ht="22" customHeight="1">
      <c r="A11" s="159"/>
      <c r="B11" s="160"/>
      <c r="C11" s="159"/>
      <c r="D11" s="160"/>
    </row>
    <row r="12" spans="1:4" ht="22" customHeight="1">
      <c r="A12" s="159"/>
      <c r="B12" s="160"/>
      <c r="C12" s="159"/>
      <c r="D12" s="160"/>
    </row>
    <row r="13" spans="1:4" ht="22" customHeight="1">
      <c r="A13" s="159"/>
      <c r="B13" s="160"/>
      <c r="C13" s="159"/>
      <c r="D13" s="160"/>
    </row>
    <row r="14" spans="1:4" ht="22" customHeight="1">
      <c r="A14" s="159"/>
      <c r="B14" s="160"/>
      <c r="C14" s="159"/>
      <c r="D14" s="160"/>
    </row>
    <row r="15" spans="1:4" ht="22" customHeight="1">
      <c r="A15" s="159"/>
      <c r="B15" s="160"/>
      <c r="C15" s="159"/>
      <c r="D15" s="160"/>
    </row>
    <row r="16" spans="1:4" ht="22" customHeight="1" thickBot="1">
      <c r="A16" s="161"/>
      <c r="B16" s="162"/>
      <c r="C16" s="161"/>
      <c r="D16" s="162"/>
    </row>
    <row r="17" spans="1:4" ht="6" customHeight="1" thickTop="1" thickBot="1"/>
    <row r="18" spans="1:4" ht="22" customHeight="1" thickTop="1" thickBot="1">
      <c r="A18" s="154" t="s">
        <v>163</v>
      </c>
      <c r="B18" s="155"/>
      <c r="C18" s="155"/>
      <c r="D18" s="155"/>
    </row>
    <row r="19" spans="1:4" ht="22" customHeight="1" thickTop="1">
      <c r="A19" s="163" t="s">
        <v>164</v>
      </c>
      <c r="B19" s="164"/>
      <c r="C19" s="165" t="s">
        <v>165</v>
      </c>
      <c r="D19" s="166"/>
    </row>
    <row r="20" spans="1:4" ht="22" customHeight="1">
      <c r="A20" s="167"/>
      <c r="B20" s="168"/>
      <c r="C20" s="169"/>
      <c r="D20" s="170"/>
    </row>
    <row r="21" spans="1:4" ht="22" customHeight="1">
      <c r="A21" s="171"/>
      <c r="B21" s="172"/>
      <c r="C21" s="173"/>
      <c r="D21" s="174"/>
    </row>
    <row r="22" spans="1:4" ht="22" customHeight="1">
      <c r="A22" s="175" t="s">
        <v>166</v>
      </c>
      <c r="B22" s="176"/>
      <c r="C22" s="177" t="s">
        <v>167</v>
      </c>
      <c r="D22" s="178"/>
    </row>
    <row r="23" spans="1:4" ht="22" customHeight="1">
      <c r="A23" s="167"/>
      <c r="B23" s="168"/>
      <c r="C23" s="169"/>
      <c r="D23" s="170"/>
    </row>
    <row r="24" spans="1:4" ht="22" customHeight="1">
      <c r="A24" s="171"/>
      <c r="B24" s="172"/>
      <c r="C24" s="173"/>
      <c r="D24" s="174"/>
    </row>
    <row r="25" spans="1:4" ht="22" customHeight="1">
      <c r="A25" s="175" t="s">
        <v>168</v>
      </c>
      <c r="B25" s="176"/>
      <c r="C25" s="177" t="s">
        <v>169</v>
      </c>
      <c r="D25" s="178"/>
    </row>
    <row r="26" spans="1:4" ht="22" customHeight="1">
      <c r="A26" s="167"/>
      <c r="B26" s="168"/>
      <c r="C26" s="169"/>
      <c r="D26" s="170"/>
    </row>
    <row r="27" spans="1:4" ht="22" customHeight="1" thickBot="1">
      <c r="A27" s="171"/>
      <c r="B27" s="172"/>
      <c r="C27" s="173"/>
      <c r="D27" s="174"/>
    </row>
    <row r="28" spans="1:4" ht="22" customHeight="1" thickTop="1" thickBot="1">
      <c r="A28" s="154" t="s">
        <v>170</v>
      </c>
      <c r="B28" s="155"/>
      <c r="C28" s="155"/>
      <c r="D28" s="155"/>
    </row>
    <row r="29" spans="1:4" ht="22" customHeight="1" thickTop="1">
      <c r="A29" s="163" t="s">
        <v>171</v>
      </c>
      <c r="B29" s="164"/>
      <c r="C29" s="165" t="s">
        <v>172</v>
      </c>
      <c r="D29" s="166"/>
    </row>
    <row r="30" spans="1:4" ht="22" customHeight="1">
      <c r="A30" s="167"/>
      <c r="B30" s="168"/>
      <c r="C30" s="169"/>
      <c r="D30" s="170"/>
    </row>
    <row r="31" spans="1:4" ht="22" customHeight="1" thickBot="1">
      <c r="A31" s="179"/>
      <c r="B31" s="180"/>
      <c r="C31" s="181"/>
      <c r="D31" s="182"/>
    </row>
    <row r="32" spans="1:4" ht="22" customHeight="1" thickTop="1">
      <c r="A32" s="163" t="s">
        <v>173</v>
      </c>
      <c r="B32" s="164"/>
      <c r="C32" s="165" t="s">
        <v>174</v>
      </c>
      <c r="D32" s="166"/>
    </row>
    <row r="33" spans="1:4" ht="22" customHeight="1">
      <c r="A33" s="167"/>
      <c r="B33" s="168"/>
      <c r="C33" s="169"/>
      <c r="D33" s="170"/>
    </row>
    <row r="34" spans="1:4" ht="22" customHeight="1" thickBot="1">
      <c r="A34" s="179"/>
      <c r="B34" s="180"/>
      <c r="C34" s="181"/>
      <c r="D34" s="182"/>
    </row>
    <row r="35" spans="1:4" ht="20" customHeight="1" thickTop="1">
      <c r="A35" s="183" t="s">
        <v>0</v>
      </c>
      <c r="B35" s="184" t="s">
        <v>1</v>
      </c>
      <c r="C35" s="144"/>
      <c r="D35" s="185"/>
    </row>
    <row r="36" spans="1:4" ht="20" customHeight="1" thickBot="1">
      <c r="A36" s="186" t="s">
        <v>175</v>
      </c>
      <c r="B36" s="152"/>
      <c r="C36" s="152"/>
      <c r="D36" s="187">
        <v>46099</v>
      </c>
    </row>
  </sheetData>
  <mergeCells count="20">
    <mergeCell ref="A28:D28"/>
    <mergeCell ref="A29:B31"/>
    <mergeCell ref="C29:D31"/>
    <mergeCell ref="A32:B34"/>
    <mergeCell ref="C32:D34"/>
    <mergeCell ref="B35:C36"/>
    <mergeCell ref="A18:D18"/>
    <mergeCell ref="A19:B21"/>
    <mergeCell ref="C19:D21"/>
    <mergeCell ref="A22:B24"/>
    <mergeCell ref="C22:D24"/>
    <mergeCell ref="A25:B27"/>
    <mergeCell ref="C25:D27"/>
    <mergeCell ref="A1:A4"/>
    <mergeCell ref="B1:C2"/>
    <mergeCell ref="D1:D4"/>
    <mergeCell ref="B3:C4"/>
    <mergeCell ref="A6:D6"/>
    <mergeCell ref="A7:B16"/>
    <mergeCell ref="C7:D16"/>
  </mergeCells>
  <printOptions horizontalCentered="1"/>
  <pageMargins left="0.4" right="0.4" top="0.4" bottom="0.4" header="0.5" footer="0.5"/>
  <pageSetup paperSize="9"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2"/>
  <sheetViews>
    <sheetView view="pageLayout" zoomScaleNormal="100" workbookViewId="0">
      <selection activeCell="B2" sqref="B2:B3"/>
    </sheetView>
  </sheetViews>
  <sheetFormatPr baseColWidth="10" defaultColWidth="9" defaultRowHeight="12"/>
  <cols>
    <col min="1" max="1" width="6.3984375" customWidth="1"/>
    <col min="2" max="2" width="66.19921875" customWidth="1"/>
    <col min="3" max="3" width="30.19921875" customWidth="1"/>
  </cols>
  <sheetData>
    <row r="1" spans="1:9" s="3" customFormat="1" ht="29" customHeight="1">
      <c r="A1" s="1"/>
      <c r="B1" s="2" t="s">
        <v>0</v>
      </c>
      <c r="C1" s="121" t="s">
        <v>155</v>
      </c>
    </row>
    <row r="2" spans="1:9" s="4" customFormat="1" ht="13" customHeight="1">
      <c r="B2" s="119" t="s">
        <v>1</v>
      </c>
      <c r="C2" s="122"/>
      <c r="D2" s="3"/>
      <c r="E2" s="3"/>
      <c r="F2" s="3"/>
      <c r="G2" s="3"/>
      <c r="H2" s="3"/>
      <c r="I2" s="3"/>
    </row>
    <row r="3" spans="1:9" s="4" customFormat="1" ht="13" customHeight="1">
      <c r="B3" s="120"/>
      <c r="C3" s="122"/>
      <c r="D3" s="3"/>
      <c r="E3" s="3"/>
      <c r="F3" s="3"/>
      <c r="G3" s="3"/>
      <c r="H3" s="3"/>
      <c r="I3" s="3"/>
    </row>
    <row r="4" spans="1:9" s="3" customFormat="1" ht="11" customHeight="1" thickBot="1">
      <c r="B4" s="5"/>
      <c r="C4" s="123"/>
    </row>
    <row r="5" spans="1:9">
      <c r="A5" s="106"/>
      <c r="B5" s="106"/>
      <c r="C5" s="106"/>
    </row>
    <row r="6" spans="1:9" ht="18" customHeight="1">
      <c r="A6" s="124" t="s">
        <v>4</v>
      </c>
      <c r="B6" s="125"/>
      <c r="C6" s="125"/>
    </row>
    <row r="7" spans="1:9" ht="21" customHeight="1">
      <c r="A7" s="106"/>
      <c r="B7" s="118" t="s">
        <v>5</v>
      </c>
      <c r="C7" s="107">
        <f>' LOT 02  ÉTANCH -ZING BAT A'!F43</f>
        <v>0</v>
      </c>
    </row>
    <row r="8" spans="1:9" ht="24" customHeight="1">
      <c r="A8" s="106"/>
      <c r="B8" s="118" t="s">
        <v>6</v>
      </c>
      <c r="C8" s="107">
        <f>' LOT 02  ÉTANCH -ZING BAT B'!F41</f>
        <v>0</v>
      </c>
    </row>
    <row r="9" spans="1:9" ht="21" customHeight="1">
      <c r="A9" s="106"/>
      <c r="B9" s="108" t="s">
        <v>7</v>
      </c>
      <c r="C9" s="109">
        <f>C7+C8</f>
        <v>0</v>
      </c>
    </row>
    <row r="10" spans="1:9" ht="21" customHeight="1">
      <c r="A10" s="106"/>
      <c r="B10" s="110" t="s">
        <v>8</v>
      </c>
      <c r="C10" s="111">
        <f>C9*20%</f>
        <v>0</v>
      </c>
    </row>
    <row r="11" spans="1:9" ht="21" customHeight="1">
      <c r="A11" s="106"/>
      <c r="B11" s="108" t="s">
        <v>9</v>
      </c>
      <c r="C11" s="109">
        <f>C9+C10</f>
        <v>0</v>
      </c>
    </row>
    <row r="12" spans="1:9" ht="11" customHeight="1">
      <c r="A12" s="106"/>
      <c r="B12" s="106"/>
      <c r="C12" s="106"/>
    </row>
    <row r="13" spans="1:9" ht="21" customHeight="1">
      <c r="A13" s="124" t="s">
        <v>10</v>
      </c>
      <c r="B13" s="125"/>
      <c r="C13" s="125"/>
    </row>
    <row r="14" spans="1:9" ht="21" customHeight="1">
      <c r="A14" s="106"/>
      <c r="B14" s="118" t="s">
        <v>11</v>
      </c>
      <c r="C14" s="107">
        <f>' LOT 02  ÉTANCH -ZING BAT C'!F40</f>
        <v>0</v>
      </c>
    </row>
    <row r="15" spans="1:9" ht="21" customHeight="1">
      <c r="A15" s="106"/>
      <c r="B15" s="112" t="s">
        <v>12</v>
      </c>
      <c r="C15" s="113">
        <f>C14</f>
        <v>0</v>
      </c>
    </row>
    <row r="16" spans="1:9" ht="21" customHeight="1">
      <c r="A16" s="106"/>
      <c r="B16" s="110" t="s">
        <v>8</v>
      </c>
      <c r="C16" s="111">
        <f>C15*20%</f>
        <v>0</v>
      </c>
    </row>
    <row r="17" spans="1:3" ht="21" customHeight="1">
      <c r="A17" s="106"/>
      <c r="B17" s="112" t="s">
        <v>13</v>
      </c>
      <c r="C17" s="113">
        <f>C15+C16</f>
        <v>0</v>
      </c>
    </row>
    <row r="18" spans="1:3" ht="11" customHeight="1">
      <c r="A18" s="106"/>
      <c r="B18" s="106"/>
      <c r="C18" s="106"/>
    </row>
    <row r="19" spans="1:3" ht="21" customHeight="1">
      <c r="A19" s="124" t="s">
        <v>14</v>
      </c>
      <c r="B19" s="125"/>
      <c r="C19" s="125"/>
    </row>
    <row r="20" spans="1:3" ht="21" customHeight="1">
      <c r="A20" s="106"/>
      <c r="B20" s="118" t="s">
        <v>15</v>
      </c>
      <c r="C20" s="107">
        <f>' LOT 02  ÉTANCH -ZING BAT B'!F59</f>
        <v>0</v>
      </c>
    </row>
    <row r="21" spans="1:3" ht="21" customHeight="1">
      <c r="A21" s="106"/>
      <c r="B21" s="118" t="s">
        <v>156</v>
      </c>
      <c r="C21" s="107">
        <f>' LOT 02  ÉTANCH -ZING BAT B'!F60</f>
        <v>0</v>
      </c>
    </row>
    <row r="22" spans="1:3" ht="21" customHeight="1">
      <c r="A22" s="106"/>
      <c r="B22" s="114" t="s">
        <v>16</v>
      </c>
      <c r="C22" s="115">
        <f>C20+C21</f>
        <v>0</v>
      </c>
    </row>
    <row r="23" spans="1:3" ht="21" customHeight="1">
      <c r="A23" s="106"/>
      <c r="B23" s="110" t="s">
        <v>8</v>
      </c>
      <c r="C23" s="111">
        <f>C22*20%</f>
        <v>0</v>
      </c>
    </row>
    <row r="24" spans="1:3" ht="21" customHeight="1">
      <c r="A24" s="106"/>
      <c r="B24" s="114" t="s">
        <v>17</v>
      </c>
      <c r="C24" s="115">
        <f>C22+C23</f>
        <v>0</v>
      </c>
    </row>
    <row r="25" spans="1:3" ht="11" customHeight="1">
      <c r="A25" s="106"/>
      <c r="B25" s="106"/>
      <c r="C25" s="106"/>
    </row>
    <row r="26" spans="1:3" ht="21" customHeight="1">
      <c r="A26" s="126" t="s">
        <v>18</v>
      </c>
      <c r="B26" s="125"/>
      <c r="C26" s="125"/>
    </row>
    <row r="27" spans="1:3" ht="21" customHeight="1">
      <c r="A27" s="106"/>
      <c r="B27" s="116" t="s">
        <v>19</v>
      </c>
      <c r="C27" s="117">
        <f>C9+C15+C22</f>
        <v>0</v>
      </c>
    </row>
    <row r="28" spans="1:3" ht="21" customHeight="1">
      <c r="A28" s="106"/>
      <c r="B28" s="110" t="s">
        <v>8</v>
      </c>
      <c r="C28" s="111">
        <f>C27*20%</f>
        <v>0</v>
      </c>
    </row>
    <row r="29" spans="1:3" ht="21" customHeight="1">
      <c r="A29" s="106"/>
      <c r="B29" s="116" t="s">
        <v>20</v>
      </c>
      <c r="C29" s="117">
        <f>C27+C28</f>
        <v>0</v>
      </c>
    </row>
    <row r="31" spans="1:3" ht="14" customHeight="1">
      <c r="A31" s="105" t="s">
        <v>21</v>
      </c>
    </row>
    <row r="32" spans="1:3">
      <c r="A32" s="105" t="s">
        <v>22</v>
      </c>
    </row>
  </sheetData>
  <mergeCells count="6">
    <mergeCell ref="B2:B3"/>
    <mergeCell ref="C1:C4"/>
    <mergeCell ref="A13:C13"/>
    <mergeCell ref="A6:C6"/>
    <mergeCell ref="A26:C26"/>
    <mergeCell ref="A19:C19"/>
  </mergeCells>
  <pageMargins left="0.40277777777777779" right="0.45833333333333331" top="0.84722222222222221" bottom="0.875" header="0.5" footer="0.5"/>
  <pageSetup paperSize="9" orientation="portrait" horizontalDpi="0" verticalDpi="0"/>
  <headerFooter>
    <oddHeader>&amp;L&amp;"Century Gothic,Normal"CPER NRJNNOV - RENOVATION THERMIQUE DE L'ENSAM - CAMPUS METZ&amp;R&amp;"Century Gothic,Normal"DCE</oddHeader>
    <oddFooter>&amp;L&amp;"Century Gothic,Normal" Rabolini Schlegel et Associés &amp;R&amp;"Century Gothic,Normal" MARS 2026</oddFooter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Feuil4"/>
  <dimension ref="A1:L58"/>
  <sheetViews>
    <sheetView showZeros="0" view="pageLayout" zoomScale="85" zoomScaleNormal="110" zoomScalePageLayoutView="85" workbookViewId="0">
      <selection activeCell="B51" sqref="B51"/>
    </sheetView>
  </sheetViews>
  <sheetFormatPr baseColWidth="10" defaultRowHeight="16"/>
  <cols>
    <col min="1" max="1" width="6.3984375" style="52" customWidth="1"/>
    <col min="2" max="2" width="66.3984375" style="52" customWidth="1"/>
    <col min="3" max="3" width="6.3984375" style="52" customWidth="1"/>
    <col min="4" max="4" width="7.796875" style="52" customWidth="1"/>
    <col min="5" max="5" width="15.19921875" style="53" customWidth="1"/>
    <col min="6" max="6" width="20.3984375" style="53" customWidth="1"/>
    <col min="7" max="7" width="17" style="52" customWidth="1"/>
    <col min="8" max="8" width="11" style="52" customWidth="1"/>
    <col min="9" max="16384" width="11" style="52"/>
  </cols>
  <sheetData>
    <row r="1" spans="1:12" s="3" customFormat="1" ht="29" customHeight="1">
      <c r="A1" s="1"/>
      <c r="B1" s="2" t="s">
        <v>0</v>
      </c>
      <c r="C1" s="129" t="s">
        <v>23</v>
      </c>
      <c r="D1" s="130"/>
      <c r="E1" s="130"/>
      <c r="F1" s="131"/>
    </row>
    <row r="2" spans="1:12" s="4" customFormat="1" ht="13" customHeight="1">
      <c r="B2" s="119" t="s">
        <v>1</v>
      </c>
      <c r="C2" s="132"/>
      <c r="D2" s="133"/>
      <c r="E2" s="133"/>
      <c r="F2" s="134"/>
      <c r="G2" s="3"/>
      <c r="H2" s="3"/>
      <c r="I2" s="3"/>
      <c r="J2" s="3"/>
      <c r="K2" s="3"/>
      <c r="L2" s="3"/>
    </row>
    <row r="3" spans="1:12" s="4" customFormat="1" ht="13" customHeight="1">
      <c r="B3" s="120"/>
      <c r="C3" s="132"/>
      <c r="D3" s="133"/>
      <c r="E3" s="133"/>
      <c r="F3" s="134"/>
      <c r="G3" s="3"/>
      <c r="H3" s="3"/>
      <c r="I3" s="3"/>
      <c r="J3" s="3"/>
      <c r="K3" s="3"/>
      <c r="L3" s="3"/>
    </row>
    <row r="4" spans="1:12" s="3" customFormat="1" ht="11" customHeight="1" thickBot="1">
      <c r="B4" s="5"/>
      <c r="C4" s="135"/>
      <c r="D4" s="136"/>
      <c r="E4" s="136"/>
      <c r="F4" s="137"/>
    </row>
    <row r="5" spans="1:12" s="3" customFormat="1" ht="13" customHeight="1">
      <c r="C5" s="6"/>
      <c r="D5" s="6"/>
      <c r="E5" s="7"/>
      <c r="F5" s="7"/>
    </row>
    <row r="6" spans="1:12" s="3" customFormat="1" ht="5" customHeight="1">
      <c r="B6" s="8"/>
      <c r="C6" s="9"/>
      <c r="D6" s="10"/>
      <c r="E6" s="11"/>
      <c r="F6" s="11"/>
    </row>
    <row r="7" spans="1:12" s="3" customFormat="1" ht="11" customHeight="1">
      <c r="B7" s="127" t="s">
        <v>2</v>
      </c>
      <c r="C7" s="12"/>
      <c r="D7" s="13"/>
      <c r="E7" s="14" t="s">
        <v>24</v>
      </c>
      <c r="F7" s="15" t="s">
        <v>3</v>
      </c>
    </row>
    <row r="8" spans="1:12" s="3" customFormat="1" ht="11" customHeight="1">
      <c r="B8" s="128"/>
      <c r="C8" s="12" t="s">
        <v>25</v>
      </c>
      <c r="D8" s="12" t="s">
        <v>26</v>
      </c>
      <c r="E8" s="14" t="s">
        <v>27</v>
      </c>
      <c r="F8" s="15"/>
    </row>
    <row r="9" spans="1:12" s="3" customFormat="1" ht="5" customHeight="1">
      <c r="B9" s="16"/>
      <c r="C9" s="12"/>
      <c r="D9" s="13"/>
      <c r="E9" s="17"/>
      <c r="F9" s="17"/>
    </row>
    <row r="10" spans="1:12" s="3" customFormat="1" ht="16" customHeight="1">
      <c r="A10" s="18"/>
      <c r="B10" s="18"/>
      <c r="C10" s="19"/>
      <c r="D10" s="19"/>
      <c r="E10" s="20"/>
      <c r="F10" s="20"/>
    </row>
    <row r="11" spans="1:12" s="3" customFormat="1" ht="16" customHeight="1">
      <c r="A11" s="21" t="s">
        <v>28</v>
      </c>
      <c r="B11" s="21" t="s">
        <v>29</v>
      </c>
      <c r="C11" s="22"/>
      <c r="D11" s="22"/>
      <c r="E11" s="23"/>
      <c r="F11" s="23"/>
    </row>
    <row r="12" spans="1:12" s="3" customFormat="1" ht="16" customHeight="1">
      <c r="A12" s="24" t="s">
        <v>30</v>
      </c>
      <c r="B12" s="18" t="s">
        <v>31</v>
      </c>
      <c r="C12" s="25"/>
      <c r="D12" s="25"/>
      <c r="E12" s="26"/>
      <c r="F12" s="26"/>
    </row>
    <row r="13" spans="1:12" s="3" customFormat="1" ht="16" customHeight="1">
      <c r="A13" s="24"/>
      <c r="B13" s="27" t="s">
        <v>32</v>
      </c>
      <c r="C13" s="28" t="s">
        <v>33</v>
      </c>
      <c r="D13" s="29">
        <v>1</v>
      </c>
      <c r="E13" s="30"/>
      <c r="F13" s="31">
        <f>E13*D13</f>
        <v>0</v>
      </c>
    </row>
    <row r="14" spans="1:12" s="3" customFormat="1" ht="16" customHeight="1">
      <c r="A14" s="24"/>
      <c r="B14" s="32" t="s">
        <v>34</v>
      </c>
      <c r="C14" s="25" t="s">
        <v>35</v>
      </c>
      <c r="D14" s="25">
        <v>2525</v>
      </c>
      <c r="E14" s="26"/>
      <c r="F14" s="31">
        <f>E14*D14</f>
        <v>0</v>
      </c>
    </row>
    <row r="15" spans="1:12" s="3" customFormat="1" ht="16" customHeight="1">
      <c r="A15" s="24"/>
      <c r="B15" s="32" t="s">
        <v>36</v>
      </c>
      <c r="C15" s="25" t="s">
        <v>37</v>
      </c>
      <c r="D15" s="25">
        <v>455</v>
      </c>
      <c r="E15" s="26"/>
      <c r="F15" s="31">
        <f>E15*D15</f>
        <v>0</v>
      </c>
    </row>
    <row r="16" spans="1:12" s="3" customFormat="1" ht="16" customHeight="1">
      <c r="A16" s="18"/>
      <c r="B16" s="32" t="s">
        <v>38</v>
      </c>
      <c r="C16" s="25" t="s">
        <v>35</v>
      </c>
      <c r="D16" s="25">
        <v>2350</v>
      </c>
      <c r="E16" s="26"/>
      <c r="F16" s="31">
        <f>E16*D16</f>
        <v>0</v>
      </c>
    </row>
    <row r="17" spans="1:6" s="3" customFormat="1" ht="16" customHeight="1">
      <c r="A17" s="18"/>
      <c r="B17" s="18"/>
      <c r="C17" s="25"/>
      <c r="D17" s="25"/>
      <c r="E17" s="26"/>
      <c r="F17" s="26">
        <f>E17*D17</f>
        <v>0</v>
      </c>
    </row>
    <row r="18" spans="1:6" s="3" customFormat="1" ht="16" customHeight="1">
      <c r="A18" s="21" t="s">
        <v>39</v>
      </c>
      <c r="B18" s="21" t="s">
        <v>40</v>
      </c>
      <c r="C18" s="21"/>
      <c r="D18" s="21"/>
      <c r="E18" s="21"/>
      <c r="F18" s="21"/>
    </row>
    <row r="19" spans="1:6" s="3" customFormat="1" ht="16" customHeight="1">
      <c r="A19" s="24" t="s">
        <v>41</v>
      </c>
      <c r="B19" s="33" t="s">
        <v>42</v>
      </c>
      <c r="C19" s="25" t="s">
        <v>35</v>
      </c>
      <c r="D19" s="25">
        <f>D14</f>
        <v>2525</v>
      </c>
      <c r="E19" s="26"/>
      <c r="F19" s="26">
        <f t="shared" ref="F19:F34" si="0">D19*E19</f>
        <v>0</v>
      </c>
    </row>
    <row r="20" spans="1:6" s="3" customFormat="1" ht="16" customHeight="1">
      <c r="A20" s="24" t="s">
        <v>43</v>
      </c>
      <c r="B20" s="33" t="s">
        <v>44</v>
      </c>
      <c r="C20" s="25" t="s">
        <v>35</v>
      </c>
      <c r="D20" s="25">
        <f>D14</f>
        <v>2525</v>
      </c>
      <c r="E20" s="26"/>
      <c r="F20" s="26">
        <f t="shared" si="0"/>
        <v>0</v>
      </c>
    </row>
    <row r="21" spans="1:6" s="3" customFormat="1" ht="16" customHeight="1">
      <c r="A21" s="24" t="s">
        <v>45</v>
      </c>
      <c r="B21" s="33" t="s">
        <v>46</v>
      </c>
      <c r="C21" s="25" t="s">
        <v>35</v>
      </c>
      <c r="D21" s="25">
        <f>D14</f>
        <v>2525</v>
      </c>
      <c r="E21" s="26"/>
      <c r="F21" s="26">
        <f t="shared" si="0"/>
        <v>0</v>
      </c>
    </row>
    <row r="22" spans="1:6" s="3" customFormat="1" ht="16" customHeight="1">
      <c r="A22" s="24" t="s">
        <v>47</v>
      </c>
      <c r="B22" s="33" t="s">
        <v>48</v>
      </c>
      <c r="C22" s="25" t="s">
        <v>37</v>
      </c>
      <c r="D22" s="25">
        <f>D29+D30</f>
        <v>595</v>
      </c>
      <c r="E22" s="26"/>
      <c r="F22" s="26">
        <f t="shared" si="0"/>
        <v>0</v>
      </c>
    </row>
    <row r="23" spans="1:6" s="3" customFormat="1" ht="16" customHeight="1">
      <c r="A23" s="24" t="s">
        <v>49</v>
      </c>
      <c r="B23" s="33" t="s">
        <v>50</v>
      </c>
      <c r="C23" s="25" t="s">
        <v>37</v>
      </c>
      <c r="D23" s="25">
        <v>266</v>
      </c>
      <c r="E23" s="26"/>
      <c r="F23" s="26">
        <f t="shared" si="0"/>
        <v>0</v>
      </c>
    </row>
    <row r="24" spans="1:6" s="3" customFormat="1" ht="16" customHeight="1">
      <c r="A24" s="24" t="s">
        <v>51</v>
      </c>
      <c r="B24" s="33" t="s">
        <v>52</v>
      </c>
      <c r="C24" s="25" t="s">
        <v>35</v>
      </c>
      <c r="D24" s="25">
        <f>47+22+50</f>
        <v>119</v>
      </c>
      <c r="E24" s="26"/>
      <c r="F24" s="26">
        <f t="shared" si="0"/>
        <v>0</v>
      </c>
    </row>
    <row r="25" spans="1:6" s="3" customFormat="1" ht="16" customHeight="1">
      <c r="A25" s="24" t="s">
        <v>53</v>
      </c>
      <c r="B25" s="33" t="s">
        <v>54</v>
      </c>
      <c r="C25" s="25" t="s">
        <v>33</v>
      </c>
      <c r="D25" s="25">
        <v>6</v>
      </c>
      <c r="E25" s="26"/>
      <c r="F25" s="26">
        <f t="shared" si="0"/>
        <v>0</v>
      </c>
    </row>
    <row r="26" spans="1:6" s="3" customFormat="1" ht="16" customHeight="1">
      <c r="A26" s="24" t="s">
        <v>55</v>
      </c>
      <c r="B26" s="33" t="s">
        <v>56</v>
      </c>
      <c r="C26" s="25" t="s">
        <v>33</v>
      </c>
      <c r="D26" s="25">
        <v>6</v>
      </c>
      <c r="E26" s="26"/>
      <c r="F26" s="26">
        <f t="shared" si="0"/>
        <v>0</v>
      </c>
    </row>
    <row r="27" spans="1:6" s="3" customFormat="1" ht="16" customHeight="1">
      <c r="A27" s="24" t="s">
        <v>57</v>
      </c>
      <c r="B27" s="33" t="s">
        <v>58</v>
      </c>
      <c r="C27" s="25" t="s">
        <v>37</v>
      </c>
      <c r="D27" s="25">
        <v>40</v>
      </c>
      <c r="E27" s="26"/>
      <c r="F27" s="26">
        <f t="shared" si="0"/>
        <v>0</v>
      </c>
    </row>
    <row r="28" spans="1:6" s="3" customFormat="1" ht="16" customHeight="1">
      <c r="A28" s="24" t="s">
        <v>59</v>
      </c>
      <c r="B28" s="33" t="s">
        <v>60</v>
      </c>
      <c r="C28" s="25" t="s">
        <v>61</v>
      </c>
      <c r="D28" s="25">
        <v>1</v>
      </c>
      <c r="E28" s="26"/>
      <c r="F28" s="26">
        <f t="shared" si="0"/>
        <v>0</v>
      </c>
    </row>
    <row r="29" spans="1:6" s="3" customFormat="1" ht="16" customHeight="1">
      <c r="A29" s="24" t="s">
        <v>62</v>
      </c>
      <c r="B29" s="33" t="s">
        <v>63</v>
      </c>
      <c r="C29" s="25" t="s">
        <v>37</v>
      </c>
      <c r="D29" s="25">
        <v>450</v>
      </c>
      <c r="E29" s="26"/>
      <c r="F29" s="26">
        <f t="shared" si="0"/>
        <v>0</v>
      </c>
    </row>
    <row r="30" spans="1:6" s="3" customFormat="1" ht="16" customHeight="1">
      <c r="A30" s="24" t="s">
        <v>64</v>
      </c>
      <c r="B30" s="33" t="s">
        <v>65</v>
      </c>
      <c r="C30" s="25" t="s">
        <v>37</v>
      </c>
      <c r="D30" s="25">
        <f>30+18+8+36+18+15+20</f>
        <v>145</v>
      </c>
      <c r="E30" s="30"/>
      <c r="F30" s="26">
        <f t="shared" si="0"/>
        <v>0</v>
      </c>
    </row>
    <row r="31" spans="1:6" s="3" customFormat="1" ht="16" customHeight="1">
      <c r="A31" s="24" t="s">
        <v>66</v>
      </c>
      <c r="B31" s="33" t="s">
        <v>67</v>
      </c>
      <c r="C31" s="25" t="s">
        <v>37</v>
      </c>
      <c r="D31" s="25">
        <v>50</v>
      </c>
      <c r="E31" s="26"/>
      <c r="F31" s="26">
        <f t="shared" si="0"/>
        <v>0</v>
      </c>
    </row>
    <row r="32" spans="1:6" s="3" customFormat="1" ht="16" customHeight="1">
      <c r="A32" s="24" t="s">
        <v>68</v>
      </c>
      <c r="B32" s="33" t="s">
        <v>69</v>
      </c>
      <c r="C32" s="25" t="s">
        <v>61</v>
      </c>
      <c r="D32" s="25">
        <v>1</v>
      </c>
      <c r="E32" s="26"/>
      <c r="F32" s="26">
        <f t="shared" si="0"/>
        <v>0</v>
      </c>
    </row>
    <row r="33" spans="1:6" s="3" customFormat="1" ht="16" customHeight="1">
      <c r="A33" s="24" t="s">
        <v>70</v>
      </c>
      <c r="B33" s="33" t="s">
        <v>71</v>
      </c>
      <c r="C33" s="25" t="s">
        <v>61</v>
      </c>
      <c r="D33" s="25">
        <v>1</v>
      </c>
      <c r="E33" s="26"/>
      <c r="F33" s="26">
        <f t="shared" si="0"/>
        <v>0</v>
      </c>
    </row>
    <row r="34" spans="1:6" s="3" customFormat="1" ht="16" customHeight="1">
      <c r="A34" s="24"/>
      <c r="B34" s="34"/>
      <c r="C34" s="25"/>
      <c r="D34" s="25"/>
      <c r="E34" s="26"/>
      <c r="F34" s="26">
        <f t="shared" si="0"/>
        <v>0</v>
      </c>
    </row>
    <row r="35" spans="1:6" s="3" customFormat="1" ht="16" customHeight="1">
      <c r="A35" s="21" t="s">
        <v>72</v>
      </c>
      <c r="B35" s="21" t="s">
        <v>73</v>
      </c>
      <c r="C35" s="21"/>
      <c r="D35" s="21"/>
      <c r="E35" s="21"/>
      <c r="F35" s="21"/>
    </row>
    <row r="36" spans="1:6" s="3" customFormat="1" ht="16" customHeight="1">
      <c r="A36" s="24" t="s">
        <v>74</v>
      </c>
      <c r="B36" s="33" t="s">
        <v>75</v>
      </c>
      <c r="C36" s="35" t="s">
        <v>25</v>
      </c>
      <c r="D36" s="28">
        <v>1</v>
      </c>
      <c r="E36" s="30"/>
      <c r="F36" s="31">
        <f>E36*D36</f>
        <v>0</v>
      </c>
    </row>
    <row r="37" spans="1:6" s="3" customFormat="1" ht="16" customHeight="1">
      <c r="A37" s="24" t="s">
        <v>76</v>
      </c>
      <c r="B37" s="33" t="s">
        <v>77</v>
      </c>
      <c r="C37" s="25" t="s">
        <v>25</v>
      </c>
      <c r="D37" s="25">
        <v>2</v>
      </c>
      <c r="E37" s="26"/>
      <c r="F37" s="31">
        <f>E37*D37</f>
        <v>0</v>
      </c>
    </row>
    <row r="38" spans="1:6" s="3" customFormat="1" ht="16" customHeight="1">
      <c r="A38" s="24" t="s">
        <v>78</v>
      </c>
      <c r="B38" s="33" t="s">
        <v>79</v>
      </c>
      <c r="C38" s="25" t="s">
        <v>61</v>
      </c>
      <c r="D38" s="25">
        <v>2</v>
      </c>
      <c r="E38" s="26"/>
      <c r="F38" s="31">
        <f>E38*D38</f>
        <v>0</v>
      </c>
    </row>
    <row r="39" spans="1:6" s="3" customFormat="1" ht="16" customHeight="1">
      <c r="A39" s="24" t="s">
        <v>80</v>
      </c>
      <c r="B39" s="33" t="s">
        <v>81</v>
      </c>
      <c r="C39" s="25" t="s">
        <v>37</v>
      </c>
      <c r="D39" s="25">
        <f>5+8</f>
        <v>13</v>
      </c>
      <c r="E39" s="26"/>
      <c r="F39" s="31">
        <f>E39*D39</f>
        <v>0</v>
      </c>
    </row>
    <row r="40" spans="1:6" s="3" customFormat="1" ht="16" customHeight="1">
      <c r="A40" s="24"/>
      <c r="B40" s="34"/>
      <c r="C40" s="25"/>
      <c r="D40" s="25"/>
      <c r="E40" s="26"/>
      <c r="F40" s="26"/>
    </row>
    <row r="41" spans="1:6" s="3" customFormat="1" ht="16" customHeight="1">
      <c r="A41" s="18"/>
      <c r="B41" s="18"/>
      <c r="C41" s="18"/>
      <c r="D41" s="18"/>
      <c r="E41" s="18"/>
      <c r="F41" s="18">
        <f>E41*D41</f>
        <v>0</v>
      </c>
    </row>
    <row r="42" spans="1:6" s="3" customFormat="1" ht="16" customHeight="1">
      <c r="C42" s="6"/>
      <c r="D42" s="6"/>
      <c r="E42" s="36"/>
      <c r="F42" s="36"/>
    </row>
    <row r="43" spans="1:6" s="3" customFormat="1" ht="16" customHeight="1">
      <c r="B43" s="37" t="s">
        <v>82</v>
      </c>
      <c r="C43" s="38"/>
      <c r="D43" s="39"/>
      <c r="E43" s="40"/>
      <c r="F43" s="41">
        <f>SUM(F11:F41)</f>
        <v>0</v>
      </c>
    </row>
    <row r="44" spans="1:6" s="3" customFormat="1" ht="16" customHeight="1">
      <c r="B44" s="42"/>
      <c r="C44" s="42"/>
      <c r="D44" s="6"/>
      <c r="E44" s="36"/>
      <c r="F44" s="43"/>
    </row>
    <row r="45" spans="1:6" s="3" customFormat="1" ht="16" customHeight="1">
      <c r="B45" s="44" t="s">
        <v>8</v>
      </c>
      <c r="C45" s="42"/>
      <c r="D45" s="6"/>
      <c r="E45" s="36"/>
      <c r="F45" s="45">
        <f>F43*20%</f>
        <v>0</v>
      </c>
    </row>
    <row r="46" spans="1:6" s="3" customFormat="1" ht="16" customHeight="1">
      <c r="B46" s="46" t="s">
        <v>83</v>
      </c>
      <c r="C46" s="47"/>
      <c r="D46" s="48"/>
      <c r="E46" s="49"/>
      <c r="F46" s="41">
        <f>F45+F43</f>
        <v>0</v>
      </c>
    </row>
    <row r="47" spans="1:6" s="3" customFormat="1" ht="16" customHeight="1">
      <c r="C47" s="6"/>
      <c r="D47" s="6"/>
      <c r="E47" s="36"/>
      <c r="F47" s="36"/>
    </row>
    <row r="48" spans="1:6">
      <c r="A48" s="50" t="s">
        <v>21</v>
      </c>
      <c r="B48" s="50"/>
      <c r="C48" s="50"/>
      <c r="D48" s="50"/>
      <c r="E48" s="50"/>
      <c r="F48" s="51"/>
    </row>
    <row r="49" spans="1:6" ht="9" customHeight="1">
      <c r="A49" s="50"/>
      <c r="B49" s="50"/>
      <c r="C49" s="50"/>
      <c r="D49" s="50"/>
      <c r="E49" s="50"/>
      <c r="F49" s="51"/>
    </row>
    <row r="50" spans="1:6">
      <c r="A50" s="50" t="s">
        <v>22</v>
      </c>
      <c r="B50" s="50"/>
      <c r="C50" s="50"/>
      <c r="D50" s="50"/>
      <c r="E50" s="50"/>
      <c r="F50" s="51"/>
    </row>
    <row r="51" spans="1:6">
      <c r="A51" s="50"/>
      <c r="B51" s="50"/>
      <c r="C51" s="50"/>
      <c r="D51" s="50"/>
      <c r="E51" s="50"/>
      <c r="F51" s="51"/>
    </row>
    <row r="52" spans="1:6">
      <c r="A52" s="50"/>
      <c r="B52" s="50"/>
      <c r="C52" s="50"/>
      <c r="D52" s="50"/>
      <c r="E52" s="50"/>
      <c r="F52" s="51"/>
    </row>
    <row r="53" spans="1:6">
      <c r="A53" s="50"/>
      <c r="B53" s="50"/>
      <c r="C53" s="50"/>
      <c r="D53" s="50"/>
      <c r="E53" s="50"/>
      <c r="F53" s="51"/>
    </row>
    <row r="54" spans="1:6">
      <c r="A54" s="50"/>
      <c r="B54" s="50"/>
      <c r="C54" s="50"/>
      <c r="D54" s="50"/>
      <c r="E54" s="50"/>
      <c r="F54" s="51"/>
    </row>
    <row r="55" spans="1:6">
      <c r="A55" s="50"/>
      <c r="B55" s="50"/>
      <c r="C55" s="50"/>
      <c r="D55" s="50"/>
      <c r="E55" s="50"/>
      <c r="F55" s="51"/>
    </row>
    <row r="56" spans="1:6">
      <c r="A56" s="50"/>
      <c r="B56" s="50"/>
      <c r="C56" s="50"/>
      <c r="D56" s="50"/>
      <c r="E56" s="50"/>
      <c r="F56" s="51"/>
    </row>
    <row r="57" spans="1:6">
      <c r="A57" s="50"/>
      <c r="B57" s="50"/>
      <c r="C57" s="50"/>
      <c r="D57" s="50"/>
      <c r="E57" s="50"/>
      <c r="F57" s="51"/>
    </row>
    <row r="58" spans="1:6">
      <c r="A58" s="50"/>
      <c r="B58" s="50"/>
      <c r="C58" s="50"/>
      <c r="D58" s="50"/>
      <c r="E58" s="50"/>
      <c r="F58" s="51"/>
    </row>
  </sheetData>
  <mergeCells count="3">
    <mergeCell ref="B7:B8"/>
    <mergeCell ref="C1:F4"/>
    <mergeCell ref="B2:B3"/>
  </mergeCells>
  <pageMargins left="0.2982456140350877" right="0.39809431524547811" top="0.75500645994832039" bottom="0.625" header="0.43307086614173229" footer="0.51181102362204722"/>
  <pageSetup paperSize="9" scale="85" orientation="portrait" horizontalDpi="4294967292" verticalDpi="4294967292"/>
  <headerFooter>
    <oddHeader>&amp;L&amp;"Century Gothic,Normal"&amp;K000000CPER NRJNNOV - RENOVATION THERMIQUE DE L'ENSAM - CAMPUS METZ&amp;R&amp;"Century Gothic,Normal"DCE</oddHeader>
    <oddFooter>&amp;L&amp;"Century Gothic,Normal"&amp;8 &amp;K000000Rabolini Schlegel et Associés &amp;R&amp;"Century Gothic,Normal"&amp;8 &amp;K000000MARS 2026</oddFooter>
  </headerFooter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84"/>
  <sheetViews>
    <sheetView showZeros="0" view="pageLayout" topLeftCell="A41" zoomScale="85" zoomScaleNormal="110" zoomScalePageLayoutView="85" workbookViewId="0">
      <selection activeCell="E59" sqref="E59:E60"/>
    </sheetView>
  </sheetViews>
  <sheetFormatPr baseColWidth="10" defaultRowHeight="16"/>
  <cols>
    <col min="1" max="1" width="6.3984375" style="54" customWidth="1"/>
    <col min="2" max="2" width="66.3984375" style="54" customWidth="1"/>
    <col min="3" max="3" width="6.3984375" style="54" customWidth="1"/>
    <col min="4" max="4" width="7.796875" style="54" customWidth="1"/>
    <col min="5" max="5" width="15.19921875" style="55" customWidth="1"/>
    <col min="6" max="6" width="20.3984375" style="55" customWidth="1"/>
    <col min="7" max="7" width="17" style="54" customWidth="1"/>
    <col min="8" max="8" width="11" style="54" customWidth="1"/>
    <col min="9" max="16384" width="11" style="54"/>
  </cols>
  <sheetData>
    <row r="1" spans="1:12" s="56" customFormat="1" ht="29" customHeight="1">
      <c r="A1" s="100"/>
      <c r="B1" s="99" t="s">
        <v>0</v>
      </c>
      <c r="C1" s="139" t="s">
        <v>84</v>
      </c>
      <c r="D1" s="130"/>
      <c r="E1" s="130"/>
      <c r="F1" s="131"/>
    </row>
    <row r="2" spans="1:12" s="98" customFormat="1" ht="13" customHeight="1">
      <c r="B2" s="141" t="s">
        <v>85</v>
      </c>
      <c r="C2" s="132"/>
      <c r="D2" s="140"/>
      <c r="E2" s="140"/>
      <c r="F2" s="134"/>
      <c r="G2" s="56"/>
      <c r="H2" s="56"/>
      <c r="I2" s="56"/>
      <c r="J2" s="56"/>
      <c r="K2" s="56"/>
      <c r="L2" s="56"/>
    </row>
    <row r="3" spans="1:12" s="98" customFormat="1" ht="13" customHeight="1">
      <c r="B3" s="120"/>
      <c r="C3" s="132"/>
      <c r="D3" s="140"/>
      <c r="E3" s="140"/>
      <c r="F3" s="134"/>
      <c r="G3" s="56"/>
      <c r="H3" s="56"/>
      <c r="I3" s="56"/>
      <c r="J3" s="56"/>
      <c r="K3" s="56"/>
      <c r="L3" s="56"/>
    </row>
    <row r="4" spans="1:12" s="56" customFormat="1" ht="11" customHeight="1" thickBot="1">
      <c r="B4" s="97"/>
      <c r="C4" s="135"/>
      <c r="D4" s="136"/>
      <c r="E4" s="136"/>
      <c r="F4" s="137"/>
    </row>
    <row r="5" spans="1:12" s="56" customFormat="1" ht="13" customHeight="1">
      <c r="C5" s="64"/>
      <c r="D5" s="64"/>
      <c r="E5" s="96"/>
      <c r="F5" s="96"/>
    </row>
    <row r="6" spans="1:12" s="56" customFormat="1" ht="5" customHeight="1">
      <c r="B6" s="95"/>
      <c r="C6" s="94"/>
      <c r="D6" s="93"/>
      <c r="E6" s="92"/>
      <c r="F6" s="92"/>
    </row>
    <row r="7" spans="1:12" s="56" customFormat="1" ht="11" customHeight="1">
      <c r="B7" s="138" t="s">
        <v>2</v>
      </c>
      <c r="C7" s="88"/>
      <c r="D7" s="87"/>
      <c r="E7" s="91" t="s">
        <v>24</v>
      </c>
      <c r="F7" s="90" t="s">
        <v>3</v>
      </c>
    </row>
    <row r="8" spans="1:12" s="56" customFormat="1" ht="11" customHeight="1">
      <c r="B8" s="128"/>
      <c r="C8" s="88" t="s">
        <v>25</v>
      </c>
      <c r="D8" s="88" t="s">
        <v>26</v>
      </c>
      <c r="E8" s="91" t="s">
        <v>27</v>
      </c>
      <c r="F8" s="90"/>
    </row>
    <row r="9" spans="1:12" s="56" customFormat="1" ht="5" customHeight="1">
      <c r="B9" s="89"/>
      <c r="C9" s="88"/>
      <c r="D9" s="87"/>
      <c r="E9" s="86"/>
      <c r="F9" s="86"/>
    </row>
    <row r="10" spans="1:12" s="56" customFormat="1" ht="16" customHeight="1">
      <c r="A10" s="77"/>
      <c r="B10" s="77"/>
      <c r="C10" s="85"/>
      <c r="D10" s="85"/>
      <c r="E10" s="84"/>
      <c r="F10" s="84"/>
    </row>
    <row r="11" spans="1:12" s="56" customFormat="1" ht="16" customHeight="1">
      <c r="A11" s="76" t="s">
        <v>86</v>
      </c>
      <c r="B11" s="76" t="s">
        <v>29</v>
      </c>
      <c r="C11" s="83"/>
      <c r="D11" s="83"/>
      <c r="E11" s="82"/>
      <c r="F11" s="82"/>
    </row>
    <row r="12" spans="1:12" s="56" customFormat="1" ht="16" customHeight="1">
      <c r="A12" s="75" t="s">
        <v>87</v>
      </c>
      <c r="B12" s="78" t="s">
        <v>88</v>
      </c>
      <c r="C12" s="73" t="s">
        <v>35</v>
      </c>
      <c r="D12" s="73">
        <v>6600</v>
      </c>
      <c r="E12" s="72"/>
      <c r="F12" s="72">
        <f>E12*D12</f>
        <v>0</v>
      </c>
    </row>
    <row r="13" spans="1:12" s="56" customFormat="1" ht="16" customHeight="1">
      <c r="A13" s="75"/>
      <c r="B13" s="27" t="s">
        <v>89</v>
      </c>
      <c r="C13" s="35" t="s">
        <v>90</v>
      </c>
      <c r="D13" s="35">
        <v>1</v>
      </c>
      <c r="E13" s="79" t="s">
        <v>91</v>
      </c>
      <c r="F13" s="31"/>
    </row>
    <row r="14" spans="1:12" s="56" customFormat="1" ht="16" customHeight="1">
      <c r="A14" s="75"/>
      <c r="B14" s="81" t="s">
        <v>92</v>
      </c>
      <c r="C14" s="35" t="s">
        <v>90</v>
      </c>
      <c r="D14" s="73">
        <v>1</v>
      </c>
      <c r="E14" s="79" t="s">
        <v>91</v>
      </c>
      <c r="F14" s="31"/>
    </row>
    <row r="15" spans="1:12" s="56" customFormat="1" ht="16" customHeight="1">
      <c r="A15" s="75"/>
      <c r="B15" s="81" t="s">
        <v>93</v>
      </c>
      <c r="C15" s="35" t="s">
        <v>90</v>
      </c>
      <c r="D15" s="73">
        <v>1</v>
      </c>
      <c r="E15" s="79" t="s">
        <v>91</v>
      </c>
      <c r="F15" s="31"/>
    </row>
    <row r="16" spans="1:12" s="56" customFormat="1" ht="16" customHeight="1">
      <c r="A16" s="77"/>
      <c r="B16" s="81" t="s">
        <v>94</v>
      </c>
      <c r="C16" s="35" t="s">
        <v>90</v>
      </c>
      <c r="D16" s="73">
        <v>1</v>
      </c>
      <c r="E16" s="79" t="s">
        <v>91</v>
      </c>
      <c r="F16" s="31"/>
    </row>
    <row r="17" spans="1:6" s="56" customFormat="1" ht="16" customHeight="1">
      <c r="A17" s="77"/>
      <c r="B17" s="81" t="s">
        <v>95</v>
      </c>
      <c r="C17" s="35" t="s">
        <v>90</v>
      </c>
      <c r="D17" s="73">
        <v>1</v>
      </c>
      <c r="E17" s="79" t="s">
        <v>91</v>
      </c>
      <c r="F17" s="31"/>
    </row>
    <row r="18" spans="1:6" s="56" customFormat="1" ht="16" customHeight="1">
      <c r="A18" s="75"/>
      <c r="B18" s="80" t="s">
        <v>96</v>
      </c>
      <c r="C18" s="35" t="s">
        <v>90</v>
      </c>
      <c r="D18" s="73">
        <v>1</v>
      </c>
      <c r="E18" s="79" t="s">
        <v>91</v>
      </c>
      <c r="F18" s="31"/>
    </row>
    <row r="19" spans="1:6" s="56" customFormat="1" ht="16" customHeight="1">
      <c r="A19" s="77"/>
      <c r="B19" s="80" t="s">
        <v>97</v>
      </c>
      <c r="C19" s="35" t="s">
        <v>90</v>
      </c>
      <c r="D19" s="73">
        <v>1</v>
      </c>
      <c r="E19" s="79" t="s">
        <v>91</v>
      </c>
      <c r="F19" s="31"/>
    </row>
    <row r="20" spans="1:6" s="56" customFormat="1" ht="16" customHeight="1">
      <c r="A20" s="77"/>
      <c r="B20" s="80" t="s">
        <v>98</v>
      </c>
      <c r="C20" s="35" t="s">
        <v>90</v>
      </c>
      <c r="D20" s="73">
        <v>1</v>
      </c>
      <c r="E20" s="79" t="s">
        <v>91</v>
      </c>
      <c r="F20" s="31"/>
    </row>
    <row r="21" spans="1:6" s="56" customFormat="1" ht="16" customHeight="1">
      <c r="A21" s="77"/>
      <c r="B21" s="77"/>
      <c r="C21" s="73"/>
      <c r="D21" s="73"/>
      <c r="E21" s="72"/>
      <c r="F21" s="72">
        <f>E21*D21</f>
        <v>0</v>
      </c>
    </row>
    <row r="22" spans="1:6" s="56" customFormat="1" ht="16" customHeight="1">
      <c r="A22" s="76" t="s">
        <v>99</v>
      </c>
      <c r="B22" s="76" t="s">
        <v>100</v>
      </c>
      <c r="C22" s="76"/>
      <c r="D22" s="76"/>
      <c r="E22" s="76"/>
      <c r="F22" s="76"/>
    </row>
    <row r="23" spans="1:6" s="56" customFormat="1" ht="16" customHeight="1">
      <c r="A23" s="75" t="s">
        <v>101</v>
      </c>
      <c r="B23" s="78" t="s">
        <v>102</v>
      </c>
      <c r="C23" s="73" t="s">
        <v>35</v>
      </c>
      <c r="D23" s="73">
        <f>D12</f>
        <v>6600</v>
      </c>
      <c r="E23" s="79" t="s">
        <v>91</v>
      </c>
      <c r="F23" s="72"/>
    </row>
    <row r="24" spans="1:6" s="56" customFormat="1" ht="16" customHeight="1">
      <c r="A24" s="75" t="s">
        <v>103</v>
      </c>
      <c r="B24" s="78" t="s">
        <v>42</v>
      </c>
      <c r="C24" s="73" t="s">
        <v>35</v>
      </c>
      <c r="D24" s="73">
        <f>D12</f>
        <v>6600</v>
      </c>
      <c r="E24" s="72"/>
      <c r="F24" s="72">
        <f>E24*D24</f>
        <v>0</v>
      </c>
    </row>
    <row r="25" spans="1:6" s="56" customFormat="1" ht="16" customHeight="1">
      <c r="A25" s="75"/>
      <c r="B25" s="27" t="s">
        <v>104</v>
      </c>
      <c r="C25" s="73" t="s">
        <v>37</v>
      </c>
      <c r="D25" s="73">
        <v>1300</v>
      </c>
      <c r="E25" s="72"/>
      <c r="F25" s="72">
        <f>D25*E25</f>
        <v>0</v>
      </c>
    </row>
    <row r="26" spans="1:6" s="56" customFormat="1" ht="16" customHeight="1">
      <c r="A26" s="75" t="s">
        <v>105</v>
      </c>
      <c r="B26" s="78" t="s">
        <v>44</v>
      </c>
      <c r="C26" s="73" t="s">
        <v>35</v>
      </c>
      <c r="D26" s="73">
        <f>D24</f>
        <v>6600</v>
      </c>
      <c r="E26" s="72"/>
      <c r="F26" s="72">
        <f>E26*D26</f>
        <v>0</v>
      </c>
    </row>
    <row r="27" spans="1:6" s="56" customFormat="1" ht="16" customHeight="1">
      <c r="A27" s="75"/>
      <c r="B27" s="27" t="s">
        <v>104</v>
      </c>
      <c r="C27" s="73" t="s">
        <v>37</v>
      </c>
      <c r="D27" s="73">
        <v>1300</v>
      </c>
      <c r="E27" s="72"/>
      <c r="F27" s="72">
        <f>D27*E27</f>
        <v>0</v>
      </c>
    </row>
    <row r="28" spans="1:6" s="56" customFormat="1" ht="16" customHeight="1">
      <c r="A28" s="75"/>
      <c r="B28" s="27" t="s">
        <v>106</v>
      </c>
      <c r="C28" s="73" t="s">
        <v>37</v>
      </c>
      <c r="D28" s="73">
        <v>1390</v>
      </c>
      <c r="E28" s="72"/>
      <c r="F28" s="72">
        <f>D28*E28</f>
        <v>0</v>
      </c>
    </row>
    <row r="29" spans="1:6" s="56" customFormat="1" ht="16" customHeight="1">
      <c r="A29" s="75" t="s">
        <v>107</v>
      </c>
      <c r="B29" s="78" t="s">
        <v>46</v>
      </c>
      <c r="C29" s="73" t="s">
        <v>35</v>
      </c>
      <c r="D29" s="73">
        <f>D24</f>
        <v>6600</v>
      </c>
      <c r="E29" s="72"/>
      <c r="F29" s="72">
        <f>E29*D29</f>
        <v>0</v>
      </c>
    </row>
    <row r="30" spans="1:6" s="56" customFormat="1" ht="16" customHeight="1">
      <c r="A30" s="75"/>
      <c r="B30" s="27" t="s">
        <v>108</v>
      </c>
      <c r="C30" s="73" t="s">
        <v>37</v>
      </c>
      <c r="D30" s="73">
        <v>1300</v>
      </c>
      <c r="E30" s="72"/>
      <c r="F30" s="72">
        <f>D30*E30</f>
        <v>0</v>
      </c>
    </row>
    <row r="31" spans="1:6" s="56" customFormat="1" ht="16" customHeight="1">
      <c r="A31" s="75"/>
      <c r="B31" s="27" t="s">
        <v>106</v>
      </c>
      <c r="C31" s="73" t="s">
        <v>37</v>
      </c>
      <c r="D31" s="73">
        <v>1390</v>
      </c>
      <c r="E31" s="72"/>
      <c r="F31" s="72">
        <f>D31*E31</f>
        <v>0</v>
      </c>
    </row>
    <row r="32" spans="1:6" s="56" customFormat="1" ht="16" customHeight="1">
      <c r="A32" s="75" t="s">
        <v>109</v>
      </c>
      <c r="B32" s="78" t="s">
        <v>110</v>
      </c>
      <c r="C32" s="73" t="s">
        <v>33</v>
      </c>
      <c r="D32" s="73">
        <v>48</v>
      </c>
      <c r="E32" s="72"/>
      <c r="F32" s="72">
        <f>E32*D32</f>
        <v>0</v>
      </c>
    </row>
    <row r="33" spans="1:6" s="56" customFormat="1" ht="16" customHeight="1">
      <c r="A33" s="75" t="s">
        <v>111</v>
      </c>
      <c r="B33" s="78" t="s">
        <v>112</v>
      </c>
      <c r="C33" s="73" t="s">
        <v>37</v>
      </c>
      <c r="D33" s="73">
        <f>552+28</f>
        <v>580</v>
      </c>
      <c r="E33" s="72"/>
      <c r="F33" s="72">
        <f>E33*D33</f>
        <v>0</v>
      </c>
    </row>
    <row r="34" spans="1:6" s="56" customFormat="1" ht="16" customHeight="1">
      <c r="A34" s="75" t="s">
        <v>113</v>
      </c>
      <c r="B34" s="78" t="s">
        <v>114</v>
      </c>
      <c r="C34" s="73" t="s">
        <v>61</v>
      </c>
      <c r="D34" s="73">
        <v>1</v>
      </c>
      <c r="E34" s="72"/>
      <c r="F34" s="72">
        <f>E34*D34</f>
        <v>0</v>
      </c>
    </row>
    <row r="35" spans="1:6" s="56" customFormat="1" ht="16" customHeight="1">
      <c r="A35" s="75" t="s">
        <v>115</v>
      </c>
      <c r="B35" s="78" t="s">
        <v>116</v>
      </c>
      <c r="C35" s="73" t="s">
        <v>37</v>
      </c>
      <c r="D35" s="73">
        <f>D33</f>
        <v>580</v>
      </c>
      <c r="E35" s="72"/>
      <c r="F35" s="72">
        <f>E35*D35</f>
        <v>0</v>
      </c>
    </row>
    <row r="36" spans="1:6" s="56" customFormat="1" ht="16" customHeight="1">
      <c r="A36" s="75" t="s">
        <v>117</v>
      </c>
      <c r="B36" s="78" t="s">
        <v>118</v>
      </c>
      <c r="C36" s="73" t="s">
        <v>37</v>
      </c>
      <c r="D36" s="73">
        <v>1300</v>
      </c>
      <c r="E36" s="72"/>
      <c r="F36" s="72">
        <f>E36*D36</f>
        <v>0</v>
      </c>
    </row>
    <row r="37" spans="1:6" s="56" customFormat="1" ht="16" customHeight="1">
      <c r="A37" s="77"/>
      <c r="B37" s="75"/>
      <c r="C37" s="73"/>
      <c r="D37" s="73"/>
      <c r="E37" s="72"/>
      <c r="F37" s="72"/>
    </row>
    <row r="38" spans="1:6" s="56" customFormat="1" ht="16" customHeight="1">
      <c r="A38" s="77"/>
      <c r="B38" s="77"/>
      <c r="C38" s="77"/>
      <c r="D38" s="77"/>
      <c r="E38" s="77"/>
      <c r="F38" s="77"/>
    </row>
    <row r="39" spans="1:6" s="56" customFormat="1" ht="16" customHeight="1">
      <c r="A39" s="77"/>
      <c r="B39" s="77"/>
      <c r="C39" s="77"/>
      <c r="D39" s="77"/>
      <c r="E39" s="77"/>
      <c r="F39" s="77">
        <f>E39*D39</f>
        <v>0</v>
      </c>
    </row>
    <row r="40" spans="1:6" s="56" customFormat="1" ht="16" customHeight="1">
      <c r="C40" s="64"/>
      <c r="D40" s="64"/>
      <c r="E40" s="63"/>
      <c r="F40" s="63"/>
    </row>
    <row r="41" spans="1:6" s="56" customFormat="1" ht="16" customHeight="1">
      <c r="B41" s="71" t="s">
        <v>82</v>
      </c>
      <c r="C41" s="70"/>
      <c r="D41" s="69"/>
      <c r="E41" s="68"/>
      <c r="F41" s="57">
        <f>SUM(F11:F39)</f>
        <v>0</v>
      </c>
    </row>
    <row r="42" spans="1:6" s="56" customFormat="1" ht="16" customHeight="1">
      <c r="B42" s="65"/>
      <c r="C42" s="65"/>
      <c r="D42" s="64"/>
      <c r="E42" s="63"/>
      <c r="F42" s="67"/>
    </row>
    <row r="43" spans="1:6" s="56" customFormat="1" ht="16" customHeight="1">
      <c r="B43" s="66" t="s">
        <v>8</v>
      </c>
      <c r="C43" s="65"/>
      <c r="D43" s="64"/>
      <c r="E43" s="63"/>
      <c r="F43" s="62">
        <f>F41*20%</f>
        <v>0</v>
      </c>
    </row>
    <row r="44" spans="1:6" s="56" customFormat="1" ht="16" customHeight="1">
      <c r="B44" s="61" t="s">
        <v>83</v>
      </c>
      <c r="C44" s="60"/>
      <c r="D44" s="59"/>
      <c r="E44" s="58"/>
      <c r="F44" s="57">
        <f>F43+F41</f>
        <v>0</v>
      </c>
    </row>
    <row r="45" spans="1:6" s="56" customFormat="1" ht="16" customHeight="1">
      <c r="C45" s="64"/>
      <c r="D45" s="64"/>
      <c r="E45" s="63"/>
      <c r="F45" s="63"/>
    </row>
    <row r="46" spans="1:6" s="56" customFormat="1" ht="16" customHeight="1">
      <c r="C46" s="64"/>
      <c r="D46" s="64"/>
      <c r="E46" s="63"/>
      <c r="F46" s="63"/>
    </row>
    <row r="47" spans="1:6" s="56" customFormat="1" ht="16" customHeight="1">
      <c r="C47" s="64"/>
      <c r="D47" s="64"/>
      <c r="E47" s="63"/>
      <c r="F47" s="63"/>
    </row>
    <row r="48" spans="1:6" s="56" customFormat="1" ht="16" customHeight="1">
      <c r="C48" s="64"/>
      <c r="D48" s="64"/>
      <c r="E48" s="63"/>
      <c r="F48" s="63"/>
    </row>
    <row r="49" spans="1:6" s="56" customFormat="1" ht="16" customHeight="1">
      <c r="C49" s="64"/>
      <c r="D49" s="64"/>
      <c r="E49" s="63"/>
      <c r="F49" s="63"/>
    </row>
    <row r="50" spans="1:6" s="56" customFormat="1" ht="16" customHeight="1">
      <c r="C50" s="64"/>
      <c r="D50" s="64"/>
      <c r="E50" s="63"/>
      <c r="F50" s="63"/>
    </row>
    <row r="51" spans="1:6" s="56" customFormat="1" ht="16" customHeight="1">
      <c r="C51" s="64"/>
      <c r="D51" s="64"/>
      <c r="E51" s="63"/>
      <c r="F51" s="63"/>
    </row>
    <row r="52" spans="1:6" s="56" customFormat="1" ht="16" customHeight="1">
      <c r="C52" s="64"/>
      <c r="D52" s="64"/>
      <c r="E52" s="63"/>
      <c r="F52" s="63"/>
    </row>
    <row r="53" spans="1:6" s="56" customFormat="1" ht="16" customHeight="1">
      <c r="C53" s="64"/>
      <c r="D53" s="64"/>
      <c r="E53" s="63"/>
      <c r="F53" s="63"/>
    </row>
    <row r="54" spans="1:6" s="56" customFormat="1" ht="16" customHeight="1">
      <c r="C54" s="64"/>
      <c r="D54" s="64"/>
      <c r="E54" s="63"/>
      <c r="F54" s="63"/>
    </row>
    <row r="55" spans="1:6" s="56" customFormat="1" ht="16" customHeight="1">
      <c r="C55" s="64"/>
      <c r="D55" s="64"/>
      <c r="E55" s="63"/>
      <c r="F55" s="63"/>
    </row>
    <row r="56" spans="1:6" s="56" customFormat="1" ht="16" customHeight="1">
      <c r="C56" s="64"/>
      <c r="D56" s="64"/>
      <c r="E56" s="63"/>
      <c r="F56" s="63"/>
    </row>
    <row r="57" spans="1:6" s="56" customFormat="1" ht="16" customHeight="1">
      <c r="A57" s="76" t="s">
        <v>119</v>
      </c>
      <c r="B57" s="76" t="s">
        <v>120</v>
      </c>
      <c r="C57" s="76"/>
      <c r="D57" s="76"/>
      <c r="E57" s="76"/>
      <c r="F57" s="76"/>
    </row>
    <row r="59" spans="1:6" s="56" customFormat="1" ht="27" customHeight="1">
      <c r="A59" s="75" t="s">
        <v>121</v>
      </c>
      <c r="B59" s="74" t="s">
        <v>122</v>
      </c>
      <c r="C59" s="73" t="s">
        <v>35</v>
      </c>
      <c r="D59" s="73">
        <f>D29</f>
        <v>6600</v>
      </c>
      <c r="E59" s="72"/>
      <c r="F59" s="72">
        <f>E59*D59</f>
        <v>0</v>
      </c>
    </row>
    <row r="60" spans="1:6" s="56" customFormat="1" ht="27" customHeight="1">
      <c r="A60" s="75" t="s">
        <v>123</v>
      </c>
      <c r="B60" s="74" t="s">
        <v>124</v>
      </c>
      <c r="C60" s="73" t="s">
        <v>35</v>
      </c>
      <c r="D60" s="73">
        <v>25</v>
      </c>
      <c r="E60" s="72"/>
      <c r="F60" s="72">
        <f>E60*D60</f>
        <v>0</v>
      </c>
    </row>
    <row r="62" spans="1:6" s="56" customFormat="1" ht="16" customHeight="1">
      <c r="B62" s="71" t="s">
        <v>125</v>
      </c>
      <c r="C62" s="70"/>
      <c r="D62" s="69"/>
      <c r="E62" s="68"/>
      <c r="F62" s="57">
        <f>F59+F60</f>
        <v>0</v>
      </c>
    </row>
    <row r="63" spans="1:6" s="56" customFormat="1" ht="16" customHeight="1">
      <c r="B63" s="65"/>
      <c r="C63" s="65"/>
      <c r="D63" s="64"/>
      <c r="E63" s="63"/>
      <c r="F63" s="67"/>
    </row>
    <row r="64" spans="1:6" s="56" customFormat="1" ht="16" customHeight="1">
      <c r="B64" s="66" t="s">
        <v>8</v>
      </c>
      <c r="C64" s="65"/>
      <c r="D64" s="64"/>
      <c r="E64" s="63"/>
      <c r="F64" s="62">
        <f>F62*20%</f>
        <v>0</v>
      </c>
    </row>
    <row r="65" spans="1:6" s="56" customFormat="1" ht="16" customHeight="1">
      <c r="B65" s="61" t="s">
        <v>126</v>
      </c>
      <c r="C65" s="60"/>
      <c r="D65" s="59"/>
      <c r="E65" s="58"/>
      <c r="F65" s="57">
        <f>F64+F62</f>
        <v>0</v>
      </c>
    </row>
    <row r="67" spans="1:6" s="56" customFormat="1" ht="16" customHeight="1">
      <c r="B67" s="71" t="s">
        <v>127</v>
      </c>
      <c r="C67" s="70"/>
      <c r="D67" s="69"/>
      <c r="E67" s="68"/>
      <c r="F67" s="57">
        <f>F41+F62</f>
        <v>0</v>
      </c>
    </row>
    <row r="68" spans="1:6" s="56" customFormat="1" ht="16" customHeight="1">
      <c r="B68" s="65"/>
      <c r="C68" s="65"/>
      <c r="D68" s="64"/>
      <c r="E68" s="63"/>
      <c r="F68" s="67"/>
    </row>
    <row r="69" spans="1:6" s="56" customFormat="1" ht="16" customHeight="1">
      <c r="B69" s="66" t="s">
        <v>8</v>
      </c>
      <c r="C69" s="65"/>
      <c r="D69" s="64"/>
      <c r="E69" s="63"/>
      <c r="F69" s="62">
        <f>F67*20%</f>
        <v>0</v>
      </c>
    </row>
    <row r="70" spans="1:6" s="56" customFormat="1" ht="16" customHeight="1">
      <c r="B70" s="61" t="s">
        <v>128</v>
      </c>
      <c r="C70" s="60"/>
      <c r="D70" s="59"/>
      <c r="E70" s="58"/>
      <c r="F70" s="57">
        <f>F69+F67</f>
        <v>0</v>
      </c>
    </row>
    <row r="73" spans="1:6">
      <c r="A73" s="50" t="s">
        <v>21</v>
      </c>
      <c r="B73" s="50"/>
      <c r="C73" s="50"/>
      <c r="D73" s="50"/>
      <c r="E73" s="50"/>
      <c r="F73" s="51"/>
    </row>
    <row r="74" spans="1:6">
      <c r="A74" s="50"/>
      <c r="B74" s="50"/>
      <c r="C74" s="50"/>
      <c r="D74" s="50"/>
      <c r="E74" s="50"/>
      <c r="F74" s="51"/>
    </row>
    <row r="75" spans="1:6">
      <c r="A75" s="50" t="s">
        <v>22</v>
      </c>
      <c r="B75" s="50"/>
      <c r="C75" s="50"/>
      <c r="D75" s="50"/>
      <c r="E75" s="50"/>
      <c r="F75" s="51"/>
    </row>
    <row r="76" spans="1:6">
      <c r="A76" s="50"/>
      <c r="B76" s="50"/>
      <c r="C76" s="50"/>
      <c r="D76" s="50"/>
      <c r="E76" s="50"/>
      <c r="F76" s="51"/>
    </row>
    <row r="77" spans="1:6">
      <c r="A77" s="50"/>
      <c r="B77" s="50"/>
      <c r="C77" s="50"/>
      <c r="D77" s="50"/>
      <c r="E77" s="50"/>
      <c r="F77" s="51"/>
    </row>
    <row r="78" spans="1:6">
      <c r="A78" s="50"/>
      <c r="B78" s="50"/>
      <c r="C78" s="50"/>
      <c r="D78" s="50"/>
      <c r="E78" s="50"/>
      <c r="F78" s="51"/>
    </row>
    <row r="79" spans="1:6">
      <c r="A79" s="50"/>
      <c r="B79" s="50"/>
      <c r="C79" s="50"/>
      <c r="D79" s="50"/>
      <c r="E79" s="50"/>
      <c r="F79" s="51"/>
    </row>
    <row r="80" spans="1:6">
      <c r="A80" s="50"/>
      <c r="B80" s="50"/>
      <c r="C80" s="50"/>
      <c r="D80" s="50"/>
      <c r="E80" s="50"/>
      <c r="F80" s="51"/>
    </row>
    <row r="81" spans="1:6">
      <c r="A81" s="50"/>
      <c r="B81" s="50"/>
      <c r="C81" s="50"/>
      <c r="D81" s="50"/>
      <c r="E81" s="50"/>
      <c r="F81" s="51"/>
    </row>
    <row r="82" spans="1:6">
      <c r="A82" s="50"/>
      <c r="B82" s="50"/>
      <c r="C82" s="50"/>
      <c r="D82" s="50"/>
      <c r="E82" s="50"/>
      <c r="F82" s="51"/>
    </row>
    <row r="83" spans="1:6">
      <c r="A83" s="50"/>
      <c r="B83" s="50"/>
      <c r="C83" s="50"/>
      <c r="D83" s="50"/>
      <c r="E83" s="50"/>
      <c r="F83" s="51"/>
    </row>
    <row r="84" spans="1:6">
      <c r="A84" s="50"/>
      <c r="B84" s="50"/>
      <c r="C84" s="50"/>
      <c r="D84" s="50"/>
      <c r="E84" s="50"/>
      <c r="F84" s="51"/>
    </row>
  </sheetData>
  <mergeCells count="3">
    <mergeCell ref="B7:B8"/>
    <mergeCell ref="C1:F4"/>
    <mergeCell ref="B2:B3"/>
  </mergeCells>
  <pageMargins left="0.29824561403508798" right="0.398094315245478" top="0.75500645994832005" bottom="0.76388888888888884" header="0.43307086614173201" footer="0.511811023622047"/>
  <pageSetup paperSize="9" scale="85" orientation="portrait" horizontalDpi="4294967292" verticalDpi="4294967292"/>
  <headerFooter>
    <oddHeader>&amp;L&amp;"Century Gothic,Normal"&amp;K000000CPER NRJNNOV - RENOVATION THERMIQUE DE L'ENSAM - CAMPUS METZ&amp;R&amp;"Century Gothic,Normal"DCE</oddHeader>
    <oddFooter>&amp;L&amp;"Century Gothic,Normal"&amp;8 &amp;K000000Rabolini Schlegel et Associés &amp;R&amp;"Century Gothic,Normal"&amp;8 &amp;K000000MARS 2026</oddFooter>
  </headerFooter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L56"/>
  <sheetViews>
    <sheetView showZeros="0" view="pageLayout" zoomScale="85" zoomScaleNormal="110" zoomScalePageLayoutView="85" workbookViewId="0">
      <selection activeCell="B35" sqref="B35"/>
    </sheetView>
  </sheetViews>
  <sheetFormatPr baseColWidth="10" defaultRowHeight="16"/>
  <cols>
    <col min="1" max="1" width="6.3984375" style="54" customWidth="1"/>
    <col min="2" max="2" width="71" style="54" customWidth="1"/>
    <col min="3" max="3" width="6.3984375" style="54" customWidth="1"/>
    <col min="4" max="4" width="7.796875" style="54" customWidth="1"/>
    <col min="5" max="5" width="15.19921875" style="55" customWidth="1"/>
    <col min="6" max="6" width="20.3984375" style="55" customWidth="1"/>
    <col min="7" max="7" width="17" style="54" customWidth="1"/>
    <col min="8" max="8" width="11" style="54" customWidth="1"/>
    <col min="9" max="16384" width="11" style="54"/>
  </cols>
  <sheetData>
    <row r="1" spans="1:12" s="56" customFormat="1" ht="29" customHeight="1">
      <c r="A1" s="100"/>
      <c r="B1" s="99" t="s">
        <v>0</v>
      </c>
      <c r="C1" s="139" t="s">
        <v>129</v>
      </c>
      <c r="D1" s="130"/>
      <c r="E1" s="130"/>
      <c r="F1" s="131"/>
    </row>
    <row r="2" spans="1:12" s="98" customFormat="1" ht="13" customHeight="1">
      <c r="B2" s="141" t="s">
        <v>1</v>
      </c>
      <c r="C2" s="132"/>
      <c r="D2" s="140"/>
      <c r="E2" s="140"/>
      <c r="F2" s="134"/>
      <c r="G2" s="56"/>
      <c r="H2" s="56"/>
      <c r="I2" s="56"/>
      <c r="J2" s="56"/>
      <c r="K2" s="56"/>
      <c r="L2" s="56"/>
    </row>
    <row r="3" spans="1:12" s="98" customFormat="1" ht="13" customHeight="1">
      <c r="B3" s="120"/>
      <c r="C3" s="132"/>
      <c r="D3" s="140"/>
      <c r="E3" s="140"/>
      <c r="F3" s="134"/>
      <c r="G3" s="56"/>
      <c r="H3" s="56"/>
      <c r="I3" s="56"/>
      <c r="J3" s="56"/>
      <c r="K3" s="56"/>
      <c r="L3" s="56"/>
    </row>
    <row r="4" spans="1:12" s="56" customFormat="1" ht="11" customHeight="1" thickBot="1">
      <c r="B4" s="97"/>
      <c r="C4" s="135"/>
      <c r="D4" s="136"/>
      <c r="E4" s="136"/>
      <c r="F4" s="137"/>
    </row>
    <row r="5" spans="1:12" s="56" customFormat="1" ht="13" customHeight="1">
      <c r="C5" s="64"/>
      <c r="D5" s="64"/>
      <c r="E5" s="96"/>
      <c r="F5" s="96"/>
    </row>
    <row r="6" spans="1:12" s="56" customFormat="1" ht="5" customHeight="1">
      <c r="B6" s="95"/>
      <c r="C6" s="94"/>
      <c r="D6" s="93"/>
      <c r="E6" s="92"/>
      <c r="F6" s="92"/>
    </row>
    <row r="7" spans="1:12" s="56" customFormat="1" ht="11" customHeight="1">
      <c r="B7" s="138" t="s">
        <v>2</v>
      </c>
      <c r="C7" s="88"/>
      <c r="D7" s="87"/>
      <c r="E7" s="91" t="s">
        <v>24</v>
      </c>
      <c r="F7" s="90" t="s">
        <v>3</v>
      </c>
    </row>
    <row r="8" spans="1:12" s="56" customFormat="1" ht="11" customHeight="1">
      <c r="B8" s="128"/>
      <c r="C8" s="88" t="s">
        <v>25</v>
      </c>
      <c r="D8" s="88" t="s">
        <v>26</v>
      </c>
      <c r="E8" s="91" t="s">
        <v>27</v>
      </c>
      <c r="F8" s="90"/>
    </row>
    <row r="9" spans="1:12" s="56" customFormat="1" ht="5" customHeight="1">
      <c r="B9" s="89"/>
      <c r="C9" s="88"/>
      <c r="D9" s="87"/>
      <c r="E9" s="86"/>
      <c r="F9" s="86"/>
    </row>
    <row r="10" spans="1:12" s="56" customFormat="1" ht="16" customHeight="1">
      <c r="A10" s="77"/>
      <c r="B10" s="77"/>
      <c r="C10" s="85"/>
      <c r="D10" s="85"/>
      <c r="E10" s="84"/>
      <c r="F10" s="84"/>
    </row>
    <row r="11" spans="1:12" s="56" customFormat="1" ht="16" customHeight="1">
      <c r="A11" s="76" t="s">
        <v>130</v>
      </c>
      <c r="B11" s="76" t="s">
        <v>29</v>
      </c>
      <c r="C11" s="83"/>
      <c r="D11" s="83"/>
      <c r="E11" s="82"/>
      <c r="F11" s="82"/>
    </row>
    <row r="12" spans="1:12" s="56" customFormat="1" ht="16" customHeight="1">
      <c r="A12" s="75" t="s">
        <v>131</v>
      </c>
      <c r="B12" s="103" t="s">
        <v>31</v>
      </c>
      <c r="C12" s="73" t="s">
        <v>35</v>
      </c>
      <c r="D12" s="73">
        <v>275</v>
      </c>
      <c r="E12" s="72"/>
      <c r="F12" s="72">
        <f>E12*D12</f>
        <v>0</v>
      </c>
    </row>
    <row r="13" spans="1:12" s="56" customFormat="1" ht="16" customHeight="1">
      <c r="A13" s="75"/>
      <c r="B13" s="27" t="s">
        <v>89</v>
      </c>
      <c r="C13" s="35" t="s">
        <v>90</v>
      </c>
      <c r="D13" s="35">
        <v>1</v>
      </c>
      <c r="E13" s="79" t="s">
        <v>91</v>
      </c>
      <c r="F13" s="31"/>
    </row>
    <row r="14" spans="1:12" s="56" customFormat="1" ht="16" customHeight="1">
      <c r="A14" s="75"/>
      <c r="B14" s="81" t="s">
        <v>92</v>
      </c>
      <c r="C14" s="35" t="s">
        <v>90</v>
      </c>
      <c r="D14" s="73">
        <v>1</v>
      </c>
      <c r="E14" s="79" t="s">
        <v>91</v>
      </c>
      <c r="F14" s="31"/>
    </row>
    <row r="15" spans="1:12" s="56" customFormat="1" ht="16" customHeight="1">
      <c r="A15" s="75"/>
      <c r="B15" s="81" t="s">
        <v>93</v>
      </c>
      <c r="C15" s="35" t="s">
        <v>90</v>
      </c>
      <c r="D15" s="73">
        <v>1</v>
      </c>
      <c r="E15" s="79" t="s">
        <v>91</v>
      </c>
      <c r="F15" s="31"/>
    </row>
    <row r="16" spans="1:12" s="56" customFormat="1" ht="16" customHeight="1">
      <c r="A16" s="77"/>
      <c r="B16" s="81" t="s">
        <v>94</v>
      </c>
      <c r="C16" s="35" t="s">
        <v>90</v>
      </c>
      <c r="D16" s="73">
        <v>1</v>
      </c>
      <c r="E16" s="79" t="s">
        <v>91</v>
      </c>
      <c r="F16" s="31"/>
    </row>
    <row r="17" spans="1:6" s="56" customFormat="1" ht="16" customHeight="1">
      <c r="A17" s="77"/>
      <c r="B17" s="81" t="s">
        <v>95</v>
      </c>
      <c r="C17" s="35" t="s">
        <v>90</v>
      </c>
      <c r="D17" s="73">
        <v>1</v>
      </c>
      <c r="E17" s="79" t="s">
        <v>91</v>
      </c>
      <c r="F17" s="31"/>
    </row>
    <row r="18" spans="1:6" s="56" customFormat="1" ht="16" customHeight="1">
      <c r="A18" s="75"/>
      <c r="B18" s="80" t="s">
        <v>96</v>
      </c>
      <c r="C18" s="35" t="s">
        <v>90</v>
      </c>
      <c r="D18" s="73">
        <v>1</v>
      </c>
      <c r="E18" s="79" t="s">
        <v>91</v>
      </c>
      <c r="F18" s="31"/>
    </row>
    <row r="19" spans="1:6" s="56" customFormat="1" ht="16" customHeight="1">
      <c r="A19" s="77"/>
      <c r="B19" s="80" t="s">
        <v>97</v>
      </c>
      <c r="C19" s="35" t="s">
        <v>90</v>
      </c>
      <c r="D19" s="73">
        <v>1</v>
      </c>
      <c r="E19" s="79" t="s">
        <v>91</v>
      </c>
      <c r="F19" s="31"/>
    </row>
    <row r="20" spans="1:6" s="56" customFormat="1" ht="16" customHeight="1">
      <c r="A20" s="77"/>
      <c r="B20" s="80" t="s">
        <v>98</v>
      </c>
      <c r="C20" s="35" t="s">
        <v>90</v>
      </c>
      <c r="D20" s="73">
        <v>1</v>
      </c>
      <c r="E20" s="79" t="s">
        <v>91</v>
      </c>
      <c r="F20" s="31"/>
    </row>
    <row r="21" spans="1:6" s="56" customFormat="1" ht="16" customHeight="1">
      <c r="A21" s="77"/>
      <c r="B21" s="77"/>
      <c r="C21" s="73"/>
      <c r="D21" s="73"/>
      <c r="E21" s="72"/>
      <c r="F21" s="72">
        <f>E21*D21</f>
        <v>0</v>
      </c>
    </row>
    <row r="22" spans="1:6" s="56" customFormat="1" ht="16" customHeight="1">
      <c r="A22" s="76" t="s">
        <v>132</v>
      </c>
      <c r="B22" s="76" t="s">
        <v>133</v>
      </c>
      <c r="C22" s="76"/>
      <c r="D22" s="76"/>
      <c r="E22" s="76"/>
      <c r="F22" s="76"/>
    </row>
    <row r="23" spans="1:6" s="56" customFormat="1" ht="16" customHeight="1">
      <c r="A23" s="75" t="s">
        <v>134</v>
      </c>
      <c r="B23" s="103" t="s">
        <v>102</v>
      </c>
      <c r="C23" s="73" t="s">
        <v>35</v>
      </c>
      <c r="D23" s="73">
        <v>275</v>
      </c>
      <c r="E23" s="79" t="s">
        <v>91</v>
      </c>
      <c r="F23" s="72"/>
    </row>
    <row r="24" spans="1:6" s="56" customFormat="1" ht="16" customHeight="1">
      <c r="A24" s="75" t="s">
        <v>135</v>
      </c>
      <c r="B24" s="103" t="s">
        <v>42</v>
      </c>
      <c r="C24" s="73" t="s">
        <v>35</v>
      </c>
      <c r="D24" s="73">
        <v>275</v>
      </c>
      <c r="E24" s="72"/>
      <c r="F24" s="72">
        <f t="shared" ref="F24:F34" si="0">E24*D24</f>
        <v>0</v>
      </c>
    </row>
    <row r="25" spans="1:6" s="56" customFormat="1" ht="16" customHeight="1">
      <c r="A25" s="75" t="s">
        <v>136</v>
      </c>
      <c r="B25" s="103" t="s">
        <v>44</v>
      </c>
      <c r="C25" s="73" t="s">
        <v>35</v>
      </c>
      <c r="D25" s="73">
        <v>275</v>
      </c>
      <c r="E25" s="72"/>
      <c r="F25" s="72">
        <f t="shared" si="0"/>
        <v>0</v>
      </c>
    </row>
    <row r="26" spans="1:6" s="56" customFormat="1" ht="16" customHeight="1">
      <c r="A26" s="75" t="s">
        <v>137</v>
      </c>
      <c r="B26" s="103" t="s">
        <v>46</v>
      </c>
      <c r="C26" s="73" t="s">
        <v>35</v>
      </c>
      <c r="D26" s="73">
        <v>275</v>
      </c>
      <c r="E26" s="72"/>
      <c r="F26" s="72">
        <f t="shared" si="0"/>
        <v>0</v>
      </c>
    </row>
    <row r="27" spans="1:6" s="56" customFormat="1" ht="16" customHeight="1">
      <c r="A27" s="75" t="s">
        <v>138</v>
      </c>
      <c r="B27" s="103" t="s">
        <v>48</v>
      </c>
      <c r="C27" s="73" t="s">
        <v>37</v>
      </c>
      <c r="D27" s="73">
        <v>64</v>
      </c>
      <c r="E27" s="72"/>
      <c r="F27" s="72">
        <f t="shared" si="0"/>
        <v>0</v>
      </c>
    </row>
    <row r="28" spans="1:6" s="56" customFormat="1" ht="16" customHeight="1">
      <c r="A28" s="75" t="s">
        <v>139</v>
      </c>
      <c r="B28" s="103" t="s">
        <v>140</v>
      </c>
      <c r="C28" s="73" t="s">
        <v>37</v>
      </c>
      <c r="D28" s="73">
        <v>51</v>
      </c>
      <c r="E28" s="72"/>
      <c r="F28" s="72">
        <f t="shared" si="0"/>
        <v>0</v>
      </c>
    </row>
    <row r="29" spans="1:6" s="56" customFormat="1" ht="16" customHeight="1">
      <c r="A29" s="75" t="s">
        <v>141</v>
      </c>
      <c r="B29" s="104" t="s">
        <v>110</v>
      </c>
      <c r="C29" s="73" t="s">
        <v>33</v>
      </c>
      <c r="D29" s="73">
        <v>5</v>
      </c>
      <c r="E29" s="72"/>
      <c r="F29" s="72">
        <f t="shared" si="0"/>
        <v>0</v>
      </c>
    </row>
    <row r="30" spans="1:6" s="56" customFormat="1" ht="16" customHeight="1">
      <c r="A30" s="75" t="s">
        <v>142</v>
      </c>
      <c r="B30" s="103" t="s">
        <v>56</v>
      </c>
      <c r="C30" s="73" t="s">
        <v>33</v>
      </c>
      <c r="D30" s="73">
        <v>2</v>
      </c>
      <c r="E30" s="72"/>
      <c r="F30" s="72">
        <f t="shared" si="0"/>
        <v>0</v>
      </c>
    </row>
    <row r="31" spans="1:6" s="56" customFormat="1" ht="16" customHeight="1">
      <c r="A31" s="75" t="s">
        <v>143</v>
      </c>
      <c r="B31" s="103" t="s">
        <v>60</v>
      </c>
      <c r="C31" s="73" t="s">
        <v>61</v>
      </c>
      <c r="D31" s="73">
        <v>1</v>
      </c>
      <c r="E31" s="72"/>
      <c r="F31" s="72">
        <f t="shared" si="0"/>
        <v>0</v>
      </c>
    </row>
    <row r="32" spans="1:6" s="56" customFormat="1" ht="16" customHeight="1">
      <c r="A32" s="75" t="s">
        <v>144</v>
      </c>
      <c r="B32" s="103" t="s">
        <v>145</v>
      </c>
      <c r="C32" s="73" t="s">
        <v>37</v>
      </c>
      <c r="D32" s="73">
        <v>64</v>
      </c>
      <c r="E32" s="72"/>
      <c r="F32" s="72">
        <f t="shared" si="0"/>
        <v>0</v>
      </c>
    </row>
    <row r="33" spans="1:6" s="56" customFormat="1" ht="16" customHeight="1">
      <c r="A33" s="75" t="s">
        <v>146</v>
      </c>
      <c r="B33" s="103" t="s">
        <v>147</v>
      </c>
      <c r="C33" s="73" t="s">
        <v>61</v>
      </c>
      <c r="D33" s="73">
        <v>1</v>
      </c>
      <c r="E33" s="72"/>
      <c r="F33" s="72">
        <f t="shared" si="0"/>
        <v>0</v>
      </c>
    </row>
    <row r="34" spans="1:6" s="56" customFormat="1" ht="16" customHeight="1">
      <c r="A34" s="75" t="s">
        <v>148</v>
      </c>
      <c r="B34" s="103" t="s">
        <v>149</v>
      </c>
      <c r="C34" s="73" t="s">
        <v>37</v>
      </c>
      <c r="D34" s="73">
        <v>64</v>
      </c>
      <c r="E34" s="72"/>
      <c r="F34" s="72">
        <f t="shared" si="0"/>
        <v>0</v>
      </c>
    </row>
    <row r="35" spans="1:6" s="56" customFormat="1" ht="16" customHeight="1">
      <c r="A35" s="77"/>
      <c r="B35" s="102"/>
      <c r="C35" s="73"/>
      <c r="D35" s="73"/>
      <c r="E35" s="72"/>
      <c r="F35" s="72"/>
    </row>
    <row r="36" spans="1:6" s="56" customFormat="1" ht="16" customHeight="1">
      <c r="A36" s="76" t="s">
        <v>150</v>
      </c>
      <c r="B36" s="76" t="s">
        <v>73</v>
      </c>
      <c r="C36" s="76"/>
      <c r="D36" s="76"/>
      <c r="E36" s="76"/>
      <c r="F36" s="76"/>
    </row>
    <row r="37" spans="1:6" s="56" customFormat="1" ht="16" customHeight="1">
      <c r="A37" s="75" t="s">
        <v>151</v>
      </c>
      <c r="B37" s="101" t="s">
        <v>152</v>
      </c>
      <c r="C37" s="73" t="s">
        <v>33</v>
      </c>
      <c r="D37" s="77">
        <v>1</v>
      </c>
      <c r="E37" s="72"/>
      <c r="F37" s="72">
        <f>E37*D37</f>
        <v>0</v>
      </c>
    </row>
    <row r="38" spans="1:6" s="56" customFormat="1" ht="16" customHeight="1"/>
    <row r="39" spans="1:6" s="56" customFormat="1" ht="16" customHeight="1">
      <c r="C39" s="64"/>
      <c r="D39" s="64"/>
      <c r="E39" s="63"/>
      <c r="F39" s="63"/>
    </row>
    <row r="40" spans="1:6" s="56" customFormat="1" ht="16" customHeight="1">
      <c r="B40" s="71" t="s">
        <v>153</v>
      </c>
      <c r="C40" s="70"/>
      <c r="D40" s="69"/>
      <c r="E40" s="68"/>
      <c r="F40" s="57">
        <f>SUM(F11:F37)</f>
        <v>0</v>
      </c>
    </row>
    <row r="41" spans="1:6" s="56" customFormat="1" ht="16" customHeight="1">
      <c r="B41" s="65"/>
      <c r="C41" s="65"/>
      <c r="D41" s="64"/>
      <c r="E41" s="63"/>
      <c r="F41" s="67"/>
    </row>
    <row r="42" spans="1:6" s="56" customFormat="1" ht="16" customHeight="1">
      <c r="B42" s="66" t="s">
        <v>8</v>
      </c>
      <c r="C42" s="65"/>
      <c r="D42" s="64"/>
      <c r="E42" s="63"/>
      <c r="F42" s="62">
        <f>F40*20%</f>
        <v>0</v>
      </c>
    </row>
    <row r="43" spans="1:6" s="56" customFormat="1" ht="16" customHeight="1">
      <c r="B43" s="61" t="s">
        <v>154</v>
      </c>
      <c r="C43" s="60"/>
      <c r="D43" s="59"/>
      <c r="E43" s="58"/>
      <c r="F43" s="57">
        <f>F42+F40</f>
        <v>0</v>
      </c>
    </row>
    <row r="44" spans="1:6" s="56" customFormat="1" ht="16" customHeight="1">
      <c r="C44" s="64"/>
      <c r="D44" s="64"/>
      <c r="E44" s="63"/>
      <c r="F44" s="63"/>
    </row>
    <row r="45" spans="1:6">
      <c r="A45" s="50" t="s">
        <v>21</v>
      </c>
      <c r="B45" s="50"/>
      <c r="C45" s="50"/>
      <c r="D45" s="50"/>
      <c r="E45" s="50"/>
      <c r="F45" s="51"/>
    </row>
    <row r="46" spans="1:6">
      <c r="A46" s="50"/>
      <c r="B46" s="50"/>
      <c r="C46" s="50"/>
      <c r="D46" s="50"/>
      <c r="E46" s="50"/>
      <c r="F46" s="51"/>
    </row>
    <row r="47" spans="1:6">
      <c r="A47" s="50" t="s">
        <v>22</v>
      </c>
      <c r="B47" s="50"/>
      <c r="C47" s="50"/>
      <c r="D47" s="50"/>
      <c r="E47" s="50"/>
      <c r="F47" s="51"/>
    </row>
    <row r="48" spans="1:6">
      <c r="A48" s="50"/>
      <c r="B48" s="50"/>
      <c r="C48" s="50"/>
      <c r="D48" s="50"/>
      <c r="E48" s="50"/>
      <c r="F48" s="51"/>
    </row>
    <row r="49" spans="1:6">
      <c r="A49" s="50"/>
      <c r="B49" s="50"/>
      <c r="C49" s="50"/>
      <c r="D49" s="50"/>
      <c r="E49" s="50"/>
      <c r="F49" s="51"/>
    </row>
    <row r="50" spans="1:6">
      <c r="A50" s="50"/>
      <c r="B50" s="50"/>
      <c r="C50" s="50"/>
      <c r="D50" s="50"/>
      <c r="E50" s="50"/>
      <c r="F50" s="51"/>
    </row>
    <row r="51" spans="1:6">
      <c r="A51" s="50"/>
      <c r="B51" s="50"/>
      <c r="C51" s="50"/>
      <c r="D51" s="50"/>
      <c r="E51" s="50"/>
      <c r="F51" s="51"/>
    </row>
    <row r="52" spans="1:6">
      <c r="A52" s="50"/>
      <c r="B52" s="50"/>
      <c r="C52" s="50"/>
      <c r="D52" s="50"/>
      <c r="E52" s="50"/>
      <c r="F52" s="51"/>
    </row>
    <row r="53" spans="1:6">
      <c r="A53" s="50"/>
      <c r="B53" s="50"/>
      <c r="C53" s="50"/>
      <c r="D53" s="50"/>
      <c r="E53" s="50"/>
      <c r="F53" s="51"/>
    </row>
    <row r="54" spans="1:6">
      <c r="A54" s="50"/>
      <c r="B54" s="50"/>
      <c r="C54" s="50"/>
      <c r="D54" s="50"/>
      <c r="E54" s="50"/>
      <c r="F54" s="51"/>
    </row>
    <row r="55" spans="1:6">
      <c r="A55" s="50"/>
      <c r="B55" s="50"/>
      <c r="C55" s="50"/>
      <c r="D55" s="50"/>
      <c r="E55" s="50"/>
      <c r="F55" s="51"/>
    </row>
    <row r="56" spans="1:6">
      <c r="A56" s="50"/>
      <c r="B56" s="50"/>
      <c r="C56" s="50"/>
      <c r="D56" s="50"/>
      <c r="E56" s="50"/>
      <c r="F56" s="51"/>
    </row>
  </sheetData>
  <mergeCells count="3">
    <mergeCell ref="B7:B8"/>
    <mergeCell ref="C1:F4"/>
    <mergeCell ref="B2:B3"/>
  </mergeCells>
  <pageMargins left="0.29824561403508798" right="0.398094315245478" top="0.75500645994832005" bottom="0.76388888888888884" header="0.43307086614173201" footer="0.511811023622047"/>
  <pageSetup paperSize="9" scale="85" orientation="portrait" horizontalDpi="4294967292" verticalDpi="4294967292"/>
  <headerFooter>
    <oddHeader>&amp;L&amp;"Century Gothic,Normal"&amp;K000000CPER NRJNNOV - RENOVATION THERMIQUE DE L'ENSAM - CAMPUS METZ&amp;R&amp;"Century Gothic,Normal"DCE</oddHeader>
    <oddFooter>&amp;L&amp;"Century Gothic,Normal"&amp;8 &amp;K000000Rabolini Schlegel et Associés &amp;R&amp;"Century Gothic,Normal"&amp;8 &amp;K000000MARS 2026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Feuilles de calcul</vt:lpstr>
      </vt:variant>
      <vt:variant>
        <vt:i4>5</vt:i4>
      </vt:variant>
      <vt:variant>
        <vt:lpstr>Plages nommées</vt:lpstr>
      </vt:variant>
      <vt:variant>
        <vt:i4>51</vt:i4>
      </vt:variant>
    </vt:vector>
  </HeadingPairs>
  <TitlesOfParts>
    <vt:vector size="56" baseType="lpstr">
      <vt:lpstr>Page de garde</vt:lpstr>
      <vt:lpstr>RECAPITULATIF</vt:lpstr>
      <vt:lpstr> LOT 02  ÉTANCH -ZING BAT A</vt:lpstr>
      <vt:lpstr> LOT 02  ÉTANCH -ZING BAT B</vt:lpstr>
      <vt:lpstr> LOT 02  ÉTANCH -ZING BAT C</vt:lpstr>
      <vt:lpstr>' LOT 02  ÉTANCH -ZING BAT B'!_Toc209423586</vt:lpstr>
      <vt:lpstr>' LOT 02  ÉTANCH -ZING BAT A'!_Toc220422059</vt:lpstr>
      <vt:lpstr>' LOT 02  ÉTANCH -ZING BAT A'!_Toc220422060</vt:lpstr>
      <vt:lpstr>' LOT 02  ÉTANCH -ZING BAT A'!_Toc220422061</vt:lpstr>
      <vt:lpstr>' LOT 02  ÉTANCH -ZING BAT A'!_Toc220422062</vt:lpstr>
      <vt:lpstr>' LOT 02  ÉTANCH -ZING BAT A'!_Toc220422063</vt:lpstr>
      <vt:lpstr>' LOT 02  ÉTANCH -ZING BAT A'!_Toc220422064</vt:lpstr>
      <vt:lpstr>' LOT 02  ÉTANCH -ZING BAT A'!_Toc220422065</vt:lpstr>
      <vt:lpstr>' LOT 02  ÉTANCH -ZING BAT A'!_Toc220422066</vt:lpstr>
      <vt:lpstr>' LOT 02  ÉTANCH -ZING BAT A'!_Toc220422067</vt:lpstr>
      <vt:lpstr>' LOT 02  ÉTANCH -ZING BAT A'!_Toc220422068</vt:lpstr>
      <vt:lpstr>' LOT 02  ÉTANCH -ZING BAT A'!_Toc220422069</vt:lpstr>
      <vt:lpstr>' LOT 02  ÉTANCH -ZING BAT A'!_Toc220422070</vt:lpstr>
      <vt:lpstr>' LOT 02  ÉTANCH -ZING BAT A'!_Toc220422071</vt:lpstr>
      <vt:lpstr>' LOT 02  ÉTANCH -ZING BAT A'!_Toc220422072</vt:lpstr>
      <vt:lpstr>' LOT 02  ÉTANCH -ZING BAT A'!_Toc220422073</vt:lpstr>
      <vt:lpstr>' LOT 02  ÉTANCH -ZING BAT A'!_Toc220422074</vt:lpstr>
      <vt:lpstr>' LOT 02  ÉTANCH -ZING BAT A'!_Toc220422075</vt:lpstr>
      <vt:lpstr>' LOT 02  ÉTANCH -ZING BAT A'!_Toc220422076</vt:lpstr>
      <vt:lpstr>' LOT 02  ÉTANCH -ZING BAT A'!_Toc220422077</vt:lpstr>
      <vt:lpstr>' LOT 02  ÉTANCH -ZING BAT A'!_Toc220422078</vt:lpstr>
      <vt:lpstr>' LOT 02  ÉTANCH -ZING BAT A'!_Toc220422079</vt:lpstr>
      <vt:lpstr>' LOT 02  ÉTANCH -ZING BAT A'!_Toc220422080</vt:lpstr>
      <vt:lpstr>' LOT 02  ÉTANCH -ZING BAT B'!_Toc220422085</vt:lpstr>
      <vt:lpstr>' LOT 02  ÉTANCH -ZING BAT B'!_Toc220422086</vt:lpstr>
      <vt:lpstr>' LOT 02  ÉTANCH -ZING BAT B'!_Toc220422087</vt:lpstr>
      <vt:lpstr>' LOT 02  ÉTANCH -ZING BAT B'!_Toc220422088</vt:lpstr>
      <vt:lpstr>' LOT 02  ÉTANCH -ZING BAT B'!_Toc220422089</vt:lpstr>
      <vt:lpstr>' LOT 02  ÉTANCH -ZING BAT B'!_Toc220422090</vt:lpstr>
      <vt:lpstr>' LOT 02  ÉTANCH -ZING BAT B'!_Toc220422091</vt:lpstr>
      <vt:lpstr>' LOT 02  ÉTANCH -ZING BAT B'!_Toc220422092</vt:lpstr>
      <vt:lpstr>' LOT 02  ÉTANCH -ZING BAT B'!_Toc220422093</vt:lpstr>
      <vt:lpstr>' LOT 02  ÉTANCH -ZING BAT B'!_Toc220422094</vt:lpstr>
      <vt:lpstr>' LOT 02  ÉTANCH -ZING BAT C'!_Toc220422098</vt:lpstr>
      <vt:lpstr>' LOT 02  ÉTANCH -ZING BAT C'!_Toc220422099</vt:lpstr>
      <vt:lpstr>' LOT 02  ÉTANCH -ZING BAT C'!_Toc220422100</vt:lpstr>
      <vt:lpstr>' LOT 02  ÉTANCH -ZING BAT C'!_Toc220422101</vt:lpstr>
      <vt:lpstr>' LOT 02  ÉTANCH -ZING BAT C'!_Toc220422102</vt:lpstr>
      <vt:lpstr>' LOT 02  ÉTANCH -ZING BAT C'!_Toc220422103</vt:lpstr>
      <vt:lpstr>' LOT 02  ÉTANCH -ZING BAT C'!_Toc220422104</vt:lpstr>
      <vt:lpstr>' LOT 02  ÉTANCH -ZING BAT C'!_Toc220422105</vt:lpstr>
      <vt:lpstr>' LOT 02  ÉTANCH -ZING BAT C'!_Toc220422106</vt:lpstr>
      <vt:lpstr>' LOT 02  ÉTANCH -ZING BAT C'!_Toc220422107</vt:lpstr>
      <vt:lpstr>' LOT 02  ÉTANCH -ZING BAT C'!_Toc220422108</vt:lpstr>
      <vt:lpstr>' LOT 02  ÉTANCH -ZING BAT C'!_Toc220422109</vt:lpstr>
      <vt:lpstr>' LOT 02  ÉTANCH -ZING BAT C'!_Toc220422111</vt:lpstr>
      <vt:lpstr>' LOT 02  ÉTANCH -ZING BAT B'!Impression_des_titres</vt:lpstr>
      <vt:lpstr>' LOT 02  ÉTANCH -ZING BAT A'!Zone_d_impression</vt:lpstr>
      <vt:lpstr>' LOT 02  ÉTANCH -ZING BAT B'!Zone_d_impression</vt:lpstr>
      <vt:lpstr>' LOT 02  ÉTANCH -ZING BAT C'!Zone_d_impression</vt:lpstr>
      <vt:lpstr>'Page de garde'!Zone_d_impression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mourad hani</dc:creator>
  <cp:lastModifiedBy>mourad hani</cp:lastModifiedBy>
  <dcterms:created xsi:type="dcterms:W3CDTF">2026-03-19T12:37:50Z</dcterms:created>
  <dcterms:modified xsi:type="dcterms:W3CDTF">2026-03-26T21:34:43Z</dcterms:modified>
</cp:coreProperties>
</file>